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https://travelfoodservices-my.sharepoint.com/personal/anil_patial_travelfoodservices_com/Documents/Desktop/GRUBHUB UNA - BILLS FILE@RRR/"/>
    </mc:Choice>
  </mc:AlternateContent>
  <xr:revisionPtr revIDLastSave="467" documentId="8_{E411D53A-6E6C-4DF7-8DED-93763611E3DD}" xr6:coauthVersionLast="47" xr6:coauthVersionMax="47" xr10:uidLastSave="{CA4D5697-520E-46BB-8380-2B27D19502DF}"/>
  <bookViews>
    <workbookView xWindow="-120" yWindow="-120" windowWidth="20730" windowHeight="11040" xr2:uid="{00000000-000D-0000-FFFF-FFFF00000000}"/>
  </bookViews>
  <sheets>
    <sheet name="Summary" sheetId="4" r:id="rId1"/>
    <sheet name="Bun Tea" sheetId="1" r:id="rId2"/>
    <sheet name="Sub way shop no 1" sheetId="2" r:id="rId3"/>
    <sheet name="Sub way shop no 2" sheetId="3" r:id="rId4"/>
    <sheet name="Rate analysis" sheetId="5" state="hidden" r:id="rId5"/>
    <sheet name="Rate  Agreed" sheetId="6" r:id="rId6"/>
  </sheets>
  <definedNames>
    <definedName name="_xlnm._FilterDatabase" localSheetId="1" hidden="1">'Bun Tea'!$A$1:$I$1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4" l="1"/>
  <c r="I2" i="2"/>
  <c r="I4" i="2"/>
  <c r="I5" i="2"/>
  <c r="I7" i="2"/>
  <c r="I8" i="2"/>
  <c r="I10" i="2"/>
  <c r="I15" i="2"/>
  <c r="I16" i="2"/>
  <c r="I17" i="2"/>
  <c r="I18" i="2"/>
  <c r="I19" i="2"/>
  <c r="I20" i="2"/>
  <c r="I21" i="2"/>
  <c r="I22" i="2"/>
  <c r="N9" i="3"/>
  <c r="N2" i="6"/>
  <c r="N23" i="3" l="1"/>
  <c r="N5" i="3"/>
  <c r="N6" i="3"/>
  <c r="N7" i="3"/>
  <c r="N8" i="3"/>
  <c r="N10" i="3"/>
  <c r="N11" i="3"/>
  <c r="N12" i="3"/>
  <c r="N13" i="3"/>
  <c r="N14" i="3"/>
  <c r="N15" i="3"/>
  <c r="N16" i="3"/>
  <c r="N17" i="3"/>
  <c r="N18" i="3"/>
  <c r="N19" i="3"/>
  <c r="N20" i="3"/>
  <c r="N21" i="3"/>
  <c r="N22" i="3"/>
  <c r="N24" i="3"/>
  <c r="N25" i="3"/>
  <c r="N26" i="3"/>
  <c r="N2" i="3"/>
  <c r="N4" i="6"/>
  <c r="N3" i="6"/>
  <c r="N5" i="6" l="1"/>
  <c r="D6" i="4" s="1"/>
  <c r="I4" i="1" l="1"/>
  <c r="I5" i="1"/>
  <c r="I6" i="1"/>
  <c r="I8" i="1"/>
  <c r="I13" i="1"/>
  <c r="I14" i="1"/>
  <c r="I15" i="1"/>
  <c r="I16" i="1"/>
  <c r="I17" i="1"/>
  <c r="I22" i="1"/>
  <c r="I23" i="1"/>
  <c r="I24" i="1"/>
  <c r="I2" i="1"/>
  <c r="N3" i="3" l="1"/>
  <c r="N4" i="3"/>
  <c r="I24" i="5"/>
  <c r="H24" i="5"/>
  <c r="E24" i="5"/>
  <c r="J24" i="5" s="1"/>
  <c r="G3" i="2"/>
  <c r="G6" i="2"/>
  <c r="G13" i="2"/>
  <c r="I13" i="2" s="1"/>
  <c r="G14" i="2"/>
  <c r="I14" i="2" s="1"/>
  <c r="G24" i="2"/>
  <c r="I24" i="2" s="1"/>
  <c r="G25" i="2"/>
  <c r="I25" i="2" s="1"/>
  <c r="G26" i="2"/>
  <c r="I26" i="2" s="1"/>
  <c r="E12" i="2"/>
  <c r="G12" i="2" s="1"/>
  <c r="I12" i="2" s="1"/>
  <c r="E12" i="1"/>
  <c r="G12" i="1" s="1"/>
  <c r="G20" i="1"/>
  <c r="G21" i="1"/>
  <c r="G19" i="1"/>
  <c r="I3" i="2" l="1"/>
  <c r="I6" i="2"/>
  <c r="N27" i="3"/>
  <c r="I21" i="1"/>
  <c r="I12" i="1"/>
  <c r="I19" i="1"/>
  <c r="I20" i="1"/>
  <c r="K24" i="5"/>
  <c r="L24" i="5"/>
  <c r="G11" i="2"/>
  <c r="G23" i="2"/>
  <c r="G18" i="1"/>
  <c r="I23" i="2" l="1"/>
  <c r="I11" i="2"/>
  <c r="D5" i="4"/>
  <c r="I18" i="1"/>
  <c r="I27" i="2" l="1"/>
  <c r="D4" i="4" s="1"/>
  <c r="G11" i="1" l="1"/>
  <c r="G10" i="1"/>
  <c r="G3" i="1"/>
  <c r="I10" i="1" l="1"/>
  <c r="I11" i="1"/>
  <c r="I3" i="1"/>
  <c r="G9" i="1"/>
  <c r="I9" i="1" l="1"/>
  <c r="I25" i="1" s="1"/>
  <c r="D3" i="4" s="1"/>
</calcChain>
</file>

<file path=xl/sharedStrings.xml><?xml version="1.0" encoding="utf-8"?>
<sst xmlns="http://schemas.openxmlformats.org/spreadsheetml/2006/main" count="186" uniqueCount="100">
  <si>
    <t xml:space="preserve">Supplying and erecting PVC armoured cable 2 core 1.5 sq. mm FRLS copper conductor complete erected on wall / celling  as per specification </t>
  </si>
  <si>
    <t>Supplying, installation, testing &amp; commissioning of
sprinkler flexible pipe (UL Listed) of stainless steel
complete with 15 NPT on reducer thread with maximum working pressure of 175 PSI test pressure of 875 PSI (Burst) with branch line (Inlet) 25mm NPT
male thread to sprinkler head (Outlet) 15mm NPT
female thread with reducer, nipple, 2 side brackets,
center bracket, stockbar of following sizes complete as required.</t>
  </si>
  <si>
    <r>
      <t xml:space="preserve">Supply, laying, testing &amp; Commissioning of  'C' class heavy duty MS pipe conforming to IS 3589 / 1239 for hydrent and sprinkler applications including fittings like elbows, tees, flanges, tapers, nuts bolts, gaskets etc. </t>
    </r>
    <r>
      <rPr>
        <b/>
        <sz val="11"/>
        <rFont val="Calibri"/>
        <family val="2"/>
        <scheme val="minor"/>
      </rPr>
      <t>fixing the pipe on the wall/ceiling with suitable clamps</t>
    </r>
    <r>
      <rPr>
        <sz val="11"/>
        <rFont val="Calibri"/>
        <family val="2"/>
        <scheme val="minor"/>
      </rPr>
      <t>,  U bolt and including painting of two coats of Red Oxide , painting with two or more coats of synthetic enamel paint of Post office red  shade complete as required.The installation includes all civil openings , breakages and making good the same. ( Final Quantity Measure as per site after working )</t>
    </r>
  </si>
  <si>
    <t>25mm</t>
  </si>
  <si>
    <t>Sr No</t>
  </si>
  <si>
    <t>Item of description</t>
  </si>
  <si>
    <t>Unit</t>
  </si>
  <si>
    <t>No</t>
  </si>
  <si>
    <t>L</t>
  </si>
  <si>
    <t>Total</t>
  </si>
  <si>
    <t>MCP to smoke  (3+3.4+.6+dropper  8)</t>
  </si>
  <si>
    <t>Hooter  (1+1+3.4+.6)</t>
  </si>
  <si>
    <t>Main zone ro hooter  (1.5+3+5+5+5+5+7+5+4+2+2)*2</t>
  </si>
  <si>
    <t xml:space="preserve">P/F Sprinler Upright </t>
  </si>
  <si>
    <t>P/L PVC pipe with chasing of wall</t>
  </si>
  <si>
    <t>40mm</t>
  </si>
  <si>
    <t>1500mm long flexiblwe sprinkler pipe</t>
  </si>
  <si>
    <t>Sub way shop 2  (3.4+4+5+1.1+5+2.5+5+5+5+4.9+2.5+.7+1.5)*3</t>
  </si>
  <si>
    <t>Shop no 1(5+1+1.1+beam.6+point drop 8+MCP drop 6+hooter 3)</t>
  </si>
  <si>
    <t>Shop no 2 (MCP  (2.7+2.7+2+2+4+.6+9)</t>
  </si>
  <si>
    <t>Hooter  (3)</t>
  </si>
  <si>
    <t>25mm   (1.8+1.8+1.8)</t>
  </si>
  <si>
    <t>Amount</t>
  </si>
  <si>
    <t>Supply and laying, effecting proper connections, testing &amp; commissionin of 1.1 KV  4C x 16 Sq.mm. XLPE FRLS armoured cable.</t>
  </si>
  <si>
    <t>P/F Sprinler Pendent</t>
  </si>
  <si>
    <t>rmt</t>
  </si>
  <si>
    <t>nos</t>
  </si>
  <si>
    <t>Grand Total</t>
  </si>
  <si>
    <t>Supplying, installation, testing &amp; commissioning of
sprinkler 1500mm length flexible pipe (UL Listed) of stainless steel complete with 15 NPT on reducer thread with maximum working pressure of 175 PSI test pressure of 875 PSI (Burst) with branch line (Inlet) 25mm NPT
male thread to sprinkler head (Outlet) 15mm NPT
female thread with reducer, nipple, 2 side brackets,
center bracket, stockbar of following sizes complete as required.</t>
  </si>
  <si>
    <t>Making core cuts of 110mm dia for main drain tap off</t>
  </si>
  <si>
    <t>Providing and laying a proprietary chemical waterproofing system consisting of polymer-modified acrylic base coating in two coats in the form of a slurry (total consumption of 1.5 Kg/Sqm) as approved by the PM and as directed by the approved manufacturer of waterproofing coating, with sandwiched fiber mesh and protective screed. The work shall include cleaning the surface, grouting porous surfaces making ‘V’ grooves at junctions, cracks with nonshrink crystalline base cementitious grout, etc. Further including horizontal and vertical surfaces protected with 20mm screeding in 1:4 mortar (1 cement: 4 sand), finished in ready to receive Architectural finish, in the correct line, level, and plumb, curing, grouting, testing, etc. all complete to the entire satisfaction of the PM.</t>
  </si>
  <si>
    <t>sft</t>
  </si>
  <si>
    <t>OK</t>
  </si>
  <si>
    <t>W</t>
  </si>
  <si>
    <t>BUN TEA TOTAL AREAR</t>
  </si>
  <si>
    <t xml:space="preserve">LHS &amp; RHA WALL </t>
  </si>
  <si>
    <t>FRONT AND BACK WALL</t>
  </si>
  <si>
    <t>Sub way shop 1  (3.4+4+5+1.1+5+2.5+5+5+4.9+2.5+.7+1.5)*2</t>
  </si>
  <si>
    <t>RMT</t>
  </si>
  <si>
    <t>NOS</t>
  </si>
  <si>
    <t>HOOTER DROP</t>
  </si>
  <si>
    <t>SQFT</t>
  </si>
  <si>
    <t>SHOP -1 TOTAL AREAR</t>
  </si>
  <si>
    <t>SHOP -2 TOTAL AREAR</t>
  </si>
  <si>
    <t>ZONE WISE JMS  DETAILS REQUIRED</t>
  </si>
  <si>
    <t>NOTE:</t>
  </si>
  <si>
    <t>Rate analysis is required for final bill closure according to market standards. For the items rate not included in our BOQ, we requried  detailed Rates Breakup with market rates standard  for final approval.</t>
  </si>
  <si>
    <t>S.NO</t>
  </si>
  <si>
    <t>Outlet</t>
  </si>
  <si>
    <t>TOTAL WITHOUT GST</t>
  </si>
  <si>
    <t>QTY</t>
  </si>
  <si>
    <t>RATE</t>
  </si>
  <si>
    <t>UNIT</t>
  </si>
  <si>
    <t>COST</t>
  </si>
  <si>
    <t>1.5 mtr. Long corrogated stainless steel flexible  Avg. basic rate</t>
  </si>
  <si>
    <t>No.</t>
  </si>
  <si>
    <t>Accessories (Fttings)</t>
  </si>
  <si>
    <t>LS</t>
  </si>
  <si>
    <t>Resette Plate</t>
  </si>
  <si>
    <t>Spenkler Pendent type 15 mm dia</t>
  </si>
  <si>
    <t>welding Rod</t>
  </si>
  <si>
    <t>                                                      The material cost =</t>
  </si>
  <si>
    <t>                                                       Add 5% wastage(s.no 2&amp;3)=</t>
  </si>
  <si>
    <t>                                                   Total material cost =</t>
  </si>
  <si>
    <t>Scaffolding</t>
  </si>
  <si>
    <t xml:space="preserve">Tools &amp; Plants @ 1.5%  </t>
  </si>
  <si>
    <t xml:space="preserve">Transportation Cost  @ 5% </t>
  </si>
  <si>
    <t>                                                                Labour cost =</t>
  </si>
  <si>
    <t>  cost of 1.5 mtr. Long corrogated stainless steel ( grade AISI 304 ) flexible =</t>
  </si>
  <si>
    <t>20% contractor profit =</t>
  </si>
  <si>
    <t>  The total cost of  1.5 mtr. Long corrogated stainless steel ( grade AISI 304 ) flexible  =</t>
  </si>
  <si>
    <t>Nos</t>
  </si>
  <si>
    <t>Item</t>
  </si>
  <si>
    <t>P/F Sprinkler Pendent</t>
  </si>
  <si>
    <t>Rate analysis</t>
  </si>
  <si>
    <t>Description</t>
  </si>
  <si>
    <t>Base Rate</t>
  </si>
  <si>
    <t>3% Wastage</t>
  </si>
  <si>
    <t>Hardware/Fitting</t>
  </si>
  <si>
    <t>Labour Charges</t>
  </si>
  <si>
    <t>2% Tools &amp; Plants</t>
  </si>
  <si>
    <t>1% Transport Charges</t>
  </si>
  <si>
    <t>20%                 O/H &amp; profit</t>
  </si>
  <si>
    <t>Total Amount</t>
  </si>
  <si>
    <t>Mtr</t>
  </si>
  <si>
    <t>4C x 16 Sq.mm. XLPE FRLS armoured cable.</t>
  </si>
  <si>
    <t>Bikanerwala rates</t>
  </si>
  <si>
    <t>TFS Rates</t>
  </si>
  <si>
    <t>Material Rate</t>
  </si>
  <si>
    <t>Labour Rate</t>
  </si>
  <si>
    <t>Wastage</t>
  </si>
  <si>
    <t>Rupess</t>
  </si>
  <si>
    <t>Remark's</t>
  </si>
  <si>
    <t>TOTAL</t>
  </si>
  <si>
    <t>Bun Extra Work</t>
  </si>
  <si>
    <t>Shop 1 Extra Work</t>
  </si>
  <si>
    <t>Shop 2 Extra Work</t>
  </si>
  <si>
    <r>
      <t xml:space="preserve">Supply, laying, testing &amp; Commissioning of  'C' class heavy duty MS pipe conforming to IS 3589 / 1239 for hydrent and sprinkler applications including fittings like elbows, tees, flanges, tapers, nuts bolts, gaskets etc. </t>
    </r>
    <r>
      <rPr>
        <sz val="11"/>
        <rFont val="Calibri"/>
        <family val="2"/>
        <scheme val="minor"/>
      </rPr>
      <t>fixing the pipe on the wall/ceiling with suitable clamps,  U bolt and including painting of two coats of Red Oxide , painting with two or more coats of synthetic enamel paint of Post office red  shade complete as required.The installation includes all civil openings , breakages and making good the same. ( Final Quantity Measure as per site after working )</t>
    </r>
  </si>
  <si>
    <t>TFS Amount</t>
  </si>
  <si>
    <t>Rates for Bun Tea &amp; Other Shop- Extra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</si>
</sst>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 0.00"/>
    <numFmt numFmtId="165" formatCode="mmm\-d"/>
    <numFmt numFmtId="166" formatCode="_ * #,##0_ ;_ * \-#,##0_ ;_ * &quot;-&quot;??_ ;_ @_ "/>
  </numFmts>
  <fonts count="19">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sz val="11"/>
      <color indexed="8"/>
      <name val="Calibri"/>
      <family val="2"/>
    </font>
    <font>
      <sz val="10"/>
      <name val="Arial"/>
      <family val="2"/>
    </font>
    <font>
      <sz val="10"/>
      <name val="Arial"/>
      <family val="2"/>
      <charset val="204"/>
    </font>
    <font>
      <sz val="10"/>
      <name val="Helv"/>
      <charset val="204"/>
    </font>
    <font>
      <b/>
      <sz val="12"/>
      <color theme="1"/>
      <name val="Calibri"/>
      <family val="2"/>
      <scheme val="minor"/>
    </font>
    <font>
      <sz val="11"/>
      <color rgb="FF212121"/>
      <name val="Calibri"/>
      <family val="1"/>
    </font>
    <font>
      <sz val="11"/>
      <color theme="1"/>
      <name val="Calibri"/>
      <family val="2"/>
      <scheme val="minor"/>
    </font>
    <font>
      <sz val="11"/>
      <color theme="1"/>
      <name val="Calibri"/>
      <family val="2"/>
    </font>
    <font>
      <b/>
      <sz val="11"/>
      <color theme="1"/>
      <name val="Calibri"/>
      <family val="2"/>
    </font>
    <font>
      <b/>
      <sz val="10"/>
      <name val="Calibri"/>
      <family val="2"/>
      <scheme val="minor"/>
    </font>
    <font>
      <sz val="9"/>
      <name val="Arial"/>
      <family val="2"/>
    </font>
    <font>
      <b/>
      <sz val="12"/>
      <name val="Calibri"/>
      <family val="1"/>
    </font>
    <font>
      <b/>
      <sz val="16"/>
      <color theme="1"/>
      <name val="Calibri"/>
      <family val="2"/>
      <scheme val="minor"/>
    </font>
    <font>
      <sz val="16"/>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theme="5" tint="0.79998168889431442"/>
        <bgColor indexed="64"/>
      </patternFill>
    </fill>
    <fill>
      <patternFill patternType="solid">
        <fgColor rgb="FFFDE9D9"/>
        <bgColor indexed="64"/>
      </patternFill>
    </fill>
    <fill>
      <patternFill patternType="solid">
        <fgColor rgb="FF6FAC46"/>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s>
  <cellStyleXfs count="21">
    <xf numFmtId="0" fontId="0" fillId="0" borderId="0"/>
    <xf numFmtId="0" fontId="6" fillId="0" borderId="0"/>
    <xf numFmtId="0" fontId="7" fillId="0" borderId="0" applyFill="0" applyBorder="0" applyAlignment="0" applyProtection="0"/>
    <xf numFmtId="0" fontId="6" fillId="0" borderId="0"/>
    <xf numFmtId="0" fontId="5" fillId="0" borderId="0"/>
    <xf numFmtId="0" fontId="6" fillId="0" borderId="0"/>
    <xf numFmtId="0" fontId="6" fillId="0" borderId="0" applyFill="0" applyBorder="0" applyAlignment="0" applyProtection="0"/>
    <xf numFmtId="0" fontId="1" fillId="0" borderId="0"/>
    <xf numFmtId="0" fontId="8" fillId="0" borderId="0"/>
    <xf numFmtId="0" fontId="6" fillId="0" borderId="0"/>
    <xf numFmtId="164" fontId="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1" fillId="0" borderId="0" applyFont="0" applyFill="0" applyBorder="0" applyAlignment="0" applyProtection="0"/>
    <xf numFmtId="0" fontId="11" fillId="0" borderId="0"/>
    <xf numFmtId="0" fontId="6" fillId="0" borderId="0"/>
    <xf numFmtId="165" fontId="1" fillId="0" borderId="0" applyFont="0" applyFill="0" applyBorder="0" applyAlignment="0" applyProtection="0"/>
    <xf numFmtId="0" fontId="11" fillId="0" borderId="0"/>
  </cellStyleXfs>
  <cellXfs count="113">
    <xf numFmtId="0" fontId="0" fillId="0" borderId="0" xfId="0"/>
    <xf numFmtId="0" fontId="0" fillId="0" borderId="1" xfId="0" applyBorder="1" applyAlignment="1">
      <alignment horizontal="center" vertical="center"/>
    </xf>
    <xf numFmtId="0" fontId="0" fillId="0" borderId="1" xfId="0" applyBorder="1"/>
    <xf numFmtId="0" fontId="0" fillId="0" borderId="1" xfId="0" applyBorder="1" applyAlignment="1">
      <alignment horizontal="center"/>
    </xf>
    <xf numFmtId="0" fontId="3" fillId="0" borderId="1" xfId="8" applyFont="1" applyBorder="1" applyAlignment="1">
      <alignment horizontal="justify" vertical="top" wrapText="1"/>
    </xf>
    <xf numFmtId="0" fontId="3" fillId="2" borderId="1" xfId="9" applyFont="1" applyFill="1" applyBorder="1" applyAlignment="1">
      <alignment horizontal="left" vertical="center" wrapText="1"/>
    </xf>
    <xf numFmtId="0" fontId="0" fillId="0" borderId="3" xfId="0" applyBorder="1"/>
    <xf numFmtId="0" fontId="2" fillId="0" borderId="2" xfId="0" applyFont="1" applyBorder="1" applyAlignment="1">
      <alignment horizontal="center" vertical="center"/>
    </xf>
    <xf numFmtId="0" fontId="3" fillId="0" borderId="3" xfId="8" applyFont="1" applyBorder="1" applyAlignment="1">
      <alignment horizontal="justify" vertical="top" wrapText="1"/>
    </xf>
    <xf numFmtId="0" fontId="2" fillId="0" borderId="4" xfId="0" applyFont="1" applyBorder="1" applyAlignment="1">
      <alignment horizontal="center" vertical="center"/>
    </xf>
    <xf numFmtId="0" fontId="0" fillId="0" borderId="4" xfId="0" applyBorder="1"/>
    <xf numFmtId="0" fontId="2" fillId="0" borderId="5" xfId="0" applyFont="1" applyBorder="1" applyAlignment="1">
      <alignment horizontal="center" vertical="center"/>
    </xf>
    <xf numFmtId="0" fontId="2" fillId="0" borderId="6" xfId="0" applyFont="1" applyBorder="1" applyAlignment="1">
      <alignment horizontal="center"/>
    </xf>
    <xf numFmtId="0" fontId="2" fillId="0" borderId="7" xfId="0" applyFont="1" applyBorder="1" applyAlignment="1">
      <alignment horizontal="center"/>
    </xf>
    <xf numFmtId="0" fontId="0" fillId="0" borderId="1" xfId="0" applyBorder="1" applyAlignment="1">
      <alignment wrapText="1"/>
    </xf>
    <xf numFmtId="0" fontId="5" fillId="0" borderId="1" xfId="0" applyFont="1" applyBorder="1"/>
    <xf numFmtId="0" fontId="10" fillId="0" borderId="1" xfId="0" applyFont="1" applyBorder="1" applyAlignment="1">
      <alignment horizontal="left" vertical="top" wrapText="1"/>
    </xf>
    <xf numFmtId="0" fontId="0" fillId="0" borderId="8" xfId="0" applyBorder="1"/>
    <xf numFmtId="0" fontId="0" fillId="0" borderId="0" xfId="0" applyAlignment="1">
      <alignment vertical="center"/>
    </xf>
    <xf numFmtId="0" fontId="10" fillId="0" borderId="8" xfId="0" applyFont="1" applyBorder="1" applyAlignment="1">
      <alignment horizontal="left" vertical="center" wrapText="1"/>
    </xf>
    <xf numFmtId="0" fontId="0" fillId="0" borderId="0" xfId="0" applyAlignment="1">
      <alignment horizontal="left" vertical="center"/>
    </xf>
    <xf numFmtId="0" fontId="0" fillId="0" borderId="0" xfId="0" applyAlignment="1">
      <alignment horizontal="right"/>
    </xf>
    <xf numFmtId="0" fontId="2" fillId="3" borderId="0" xfId="0" applyFont="1" applyFill="1" applyAlignment="1">
      <alignment horizontal="left" vertical="center"/>
    </xf>
    <xf numFmtId="0" fontId="2" fillId="0" borderId="7" xfId="0" applyFont="1" applyBorder="1" applyAlignment="1">
      <alignment horizontal="center" vertical="center"/>
    </xf>
    <xf numFmtId="0" fontId="2" fillId="3" borderId="9" xfId="0" applyFont="1" applyFill="1" applyBorder="1" applyAlignment="1">
      <alignment horizontal="left" vertical="center"/>
    </xf>
    <xf numFmtId="0" fontId="11" fillId="0" borderId="1" xfId="17" applyBorder="1" applyAlignment="1">
      <alignment horizontal="center"/>
    </xf>
    <xf numFmtId="0" fontId="12" fillId="0" borderId="1" xfId="17" applyFont="1" applyBorder="1" applyAlignment="1">
      <alignment vertical="top" wrapText="1"/>
    </xf>
    <xf numFmtId="0" fontId="12" fillId="0" borderId="1" xfId="17" applyFont="1" applyBorder="1" applyAlignment="1">
      <alignment horizontal="center" vertical="top" wrapText="1"/>
    </xf>
    <xf numFmtId="2" fontId="12" fillId="0" borderId="1" xfId="17" applyNumberFormat="1" applyFont="1" applyBorder="1" applyAlignment="1">
      <alignment horizontal="center" vertical="top" wrapText="1"/>
    </xf>
    <xf numFmtId="2" fontId="12" fillId="5" borderId="1" xfId="17" applyNumberFormat="1" applyFont="1" applyFill="1" applyBorder="1" applyAlignment="1">
      <alignment horizontal="center" vertical="top" wrapText="1"/>
    </xf>
    <xf numFmtId="2" fontId="13" fillId="6" borderId="1" xfId="17" applyNumberFormat="1" applyFont="1" applyFill="1" applyBorder="1" applyAlignment="1">
      <alignment horizontal="center" vertical="top" wrapText="1"/>
    </xf>
    <xf numFmtId="2" fontId="11" fillId="0" borderId="1" xfId="17" applyNumberFormat="1" applyBorder="1" applyAlignment="1">
      <alignment horizontal="center"/>
    </xf>
    <xf numFmtId="0" fontId="6" fillId="3" borderId="1" xfId="17" applyFont="1" applyFill="1" applyBorder="1" applyAlignment="1">
      <alignment horizontal="center"/>
    </xf>
    <xf numFmtId="2" fontId="11" fillId="3" borderId="1" xfId="17" applyNumberFormat="1" applyFill="1" applyBorder="1" applyAlignment="1">
      <alignment horizontal="center"/>
    </xf>
    <xf numFmtId="0" fontId="11" fillId="0" borderId="1" xfId="17" applyBorder="1"/>
    <xf numFmtId="0" fontId="1" fillId="4" borderId="1" xfId="17" applyFont="1" applyFill="1" applyBorder="1" applyAlignment="1">
      <alignment horizontal="center" vertical="center"/>
    </xf>
    <xf numFmtId="2" fontId="3" fillId="0" borderId="1" xfId="18" applyNumberFormat="1" applyFont="1" applyBorder="1" applyAlignment="1">
      <alignment horizontal="center"/>
    </xf>
    <xf numFmtId="2" fontId="4" fillId="3" borderId="1" xfId="18" applyNumberFormat="1" applyFont="1" applyFill="1" applyBorder="1" applyAlignment="1">
      <alignment horizontal="center"/>
    </xf>
    <xf numFmtId="0" fontId="3" fillId="2" borderId="1" xfId="20" applyFont="1" applyFill="1" applyBorder="1" applyAlignment="1">
      <alignment horizontal="center" vertical="top" wrapText="1"/>
    </xf>
    <xf numFmtId="0" fontId="3" fillId="2" borderId="1" xfId="20" applyFont="1" applyFill="1" applyBorder="1" applyAlignment="1">
      <alignment horizontal="center" vertical="center"/>
    </xf>
    <xf numFmtId="166" fontId="14" fillId="4" borderId="1" xfId="16" applyNumberFormat="1" applyFont="1" applyFill="1" applyBorder="1" applyAlignment="1">
      <alignment horizontal="center" vertical="center" wrapText="1"/>
    </xf>
    <xf numFmtId="0" fontId="14" fillId="4" borderId="1" xfId="18" applyFont="1" applyFill="1" applyBorder="1" applyAlignment="1">
      <alignment horizontal="center" vertical="center" wrapText="1"/>
    </xf>
    <xf numFmtId="0" fontId="2" fillId="0" borderId="1" xfId="20" applyFont="1" applyBorder="1" applyAlignment="1">
      <alignment horizontal="center" vertical="center"/>
    </xf>
    <xf numFmtId="0" fontId="2" fillId="4" borderId="1" xfId="20" applyFont="1" applyFill="1" applyBorder="1" applyAlignment="1">
      <alignment horizontal="center" vertical="center"/>
    </xf>
    <xf numFmtId="0" fontId="5" fillId="0" borderId="1" xfId="20" applyFont="1" applyBorder="1" applyAlignment="1">
      <alignment horizontal="left"/>
    </xf>
    <xf numFmtId="0" fontId="0" fillId="0" borderId="0" xfId="0" applyAlignment="1">
      <alignment horizontal="left" vertical="center" wrapText="1"/>
    </xf>
    <xf numFmtId="0" fontId="16" fillId="0" borderId="0" xfId="0" applyFont="1" applyAlignment="1">
      <alignment horizontal="center" vertical="center" wrapText="1"/>
    </xf>
    <xf numFmtId="0" fontId="2" fillId="2" borderId="0" xfId="0" applyFont="1" applyFill="1" applyAlignment="1">
      <alignment horizontal="left" vertical="center"/>
    </xf>
    <xf numFmtId="0" fontId="2" fillId="3" borderId="13" xfId="0" applyFont="1" applyFill="1" applyBorder="1"/>
    <xf numFmtId="0" fontId="2" fillId="3" borderId="14" xfId="0" applyFont="1" applyFill="1" applyBorder="1" applyAlignment="1">
      <alignment horizontal="left" vertical="center" wrapText="1"/>
    </xf>
    <xf numFmtId="0" fontId="2" fillId="3" borderId="11" xfId="0" applyFont="1" applyFill="1" applyBorder="1"/>
    <xf numFmtId="0" fontId="2" fillId="3" borderId="15" xfId="0" applyFont="1" applyFill="1" applyBorder="1"/>
    <xf numFmtId="0" fontId="0" fillId="0" borderId="0" xfId="0" applyAlignment="1">
      <alignment wrapText="1"/>
    </xf>
    <xf numFmtId="43" fontId="9" fillId="3" borderId="9" xfId="16" applyFont="1" applyFill="1" applyBorder="1" applyAlignment="1">
      <alignment horizontal="center" vertical="center"/>
    </xf>
    <xf numFmtId="43" fontId="0" fillId="0" borderId="1" xfId="16" applyFont="1" applyBorder="1"/>
    <xf numFmtId="43" fontId="0" fillId="0" borderId="1" xfId="16" applyFont="1" applyBorder="1" applyAlignment="1">
      <alignment horizontal="center" vertical="center"/>
    </xf>
    <xf numFmtId="43" fontId="0" fillId="0" borderId="1" xfId="16" applyFont="1" applyBorder="1" applyAlignment="1">
      <alignment horizontal="center"/>
    </xf>
    <xf numFmtId="43" fontId="0" fillId="0" borderId="0" xfId="16" applyFont="1" applyAlignment="1">
      <alignment horizontal="right"/>
    </xf>
    <xf numFmtId="0" fontId="2" fillId="3" borderId="1" xfId="0" applyFont="1" applyFill="1" applyBorder="1" applyAlignment="1">
      <alignment horizontal="center" vertical="center"/>
    </xf>
    <xf numFmtId="0" fontId="2" fillId="3" borderId="1" xfId="0" applyFont="1" applyFill="1" applyBorder="1" applyAlignment="1">
      <alignment horizontal="center"/>
    </xf>
    <xf numFmtId="43" fontId="2" fillId="3" borderId="1" xfId="16" applyFont="1" applyFill="1" applyBorder="1" applyAlignment="1">
      <alignment horizontal="center"/>
    </xf>
    <xf numFmtId="0" fontId="0" fillId="0" borderId="0" xfId="0" applyAlignment="1">
      <alignment horizontal="center"/>
    </xf>
    <xf numFmtId="0" fontId="16" fillId="3" borderId="1" xfId="0" applyFont="1" applyFill="1" applyBorder="1" applyAlignment="1">
      <alignment horizontal="center" vertical="center" wrapText="1"/>
    </xf>
    <xf numFmtId="43" fontId="2" fillId="3" borderId="1" xfId="16" applyFont="1" applyFill="1" applyBorder="1"/>
    <xf numFmtId="43" fontId="0" fillId="0" borderId="1" xfId="16" applyFont="1" applyBorder="1" applyAlignment="1">
      <alignment vertical="center"/>
    </xf>
    <xf numFmtId="43" fontId="18" fillId="0" borderId="1" xfId="16" applyFont="1" applyBorder="1" applyAlignment="1">
      <alignment horizontal="right"/>
    </xf>
    <xf numFmtId="43" fontId="17" fillId="3" borderId="1" xfId="16" applyFont="1" applyFill="1" applyBorder="1" applyAlignment="1">
      <alignment horizontal="right"/>
    </xf>
    <xf numFmtId="43" fontId="17" fillId="3" borderId="1" xfId="16" applyFont="1" applyFill="1" applyBorder="1" applyAlignment="1">
      <alignment horizontal="right" wrapText="1"/>
    </xf>
    <xf numFmtId="43" fontId="18" fillId="0" borderId="1" xfId="16" applyFont="1" applyBorder="1" applyAlignment="1">
      <alignment horizontal="right" wrapText="1"/>
    </xf>
    <xf numFmtId="43" fontId="2" fillId="0" borderId="4" xfId="16" applyFont="1" applyBorder="1" applyAlignment="1">
      <alignment horizontal="center" vertical="center"/>
    </xf>
    <xf numFmtId="43" fontId="2" fillId="0" borderId="7" xfId="16" applyFont="1" applyBorder="1" applyAlignment="1">
      <alignment horizontal="center" vertical="center"/>
    </xf>
    <xf numFmtId="43" fontId="16" fillId="7" borderId="1" xfId="16" applyFont="1" applyFill="1" applyBorder="1" applyAlignment="1">
      <alignment horizontal="center" vertical="center" wrapText="1"/>
    </xf>
    <xf numFmtId="43" fontId="0" fillId="0" borderId="3" xfId="16" applyFont="1" applyBorder="1" applyAlignment="1">
      <alignment horizontal="center" vertical="center"/>
    </xf>
    <xf numFmtId="43" fontId="0" fillId="0" borderId="0" xfId="16" applyFont="1" applyAlignment="1">
      <alignment horizontal="center" vertical="center"/>
    </xf>
    <xf numFmtId="43" fontId="0" fillId="0" borderId="8" xfId="16" applyFont="1" applyBorder="1" applyAlignment="1">
      <alignment horizontal="center" vertical="center"/>
    </xf>
    <xf numFmtId="43" fontId="2" fillId="3" borderId="15" xfId="16" applyFont="1" applyFill="1" applyBorder="1" applyAlignment="1">
      <alignment horizontal="center" vertical="center"/>
    </xf>
    <xf numFmtId="43" fontId="9" fillId="3" borderId="10" xfId="16" applyFont="1" applyFill="1" applyBorder="1" applyAlignment="1">
      <alignment horizontal="center" vertical="center"/>
    </xf>
    <xf numFmtId="43" fontId="0" fillId="0" borderId="0" xfId="16" applyFont="1" applyAlignment="1">
      <alignment vertical="center"/>
    </xf>
    <xf numFmtId="43" fontId="0" fillId="0" borderId="1" xfId="16" applyFont="1" applyFill="1" applyBorder="1" applyAlignment="1">
      <alignment vertical="center"/>
    </xf>
    <xf numFmtId="43" fontId="0" fillId="0" borderId="1" xfId="16" applyFont="1" applyFill="1" applyBorder="1"/>
    <xf numFmtId="43" fontId="9" fillId="3" borderId="17" xfId="16" applyFont="1" applyFill="1" applyBorder="1" applyAlignment="1">
      <alignment horizontal="center" vertical="center"/>
    </xf>
    <xf numFmtId="43" fontId="9" fillId="3" borderId="18" xfId="16" applyFont="1" applyFill="1" applyBorder="1" applyAlignment="1">
      <alignment horizontal="center" vertical="center"/>
    </xf>
    <xf numFmtId="0" fontId="0" fillId="0" borderId="3" xfId="0" applyBorder="1" applyAlignment="1">
      <alignment vertical="center"/>
    </xf>
    <xf numFmtId="43" fontId="0" fillId="0" borderId="3" xfId="16" applyFont="1" applyFill="1" applyBorder="1" applyAlignment="1">
      <alignment vertical="center"/>
    </xf>
    <xf numFmtId="0" fontId="0" fillId="0" borderId="1" xfId="0" applyBorder="1" applyAlignment="1">
      <alignment vertical="center"/>
    </xf>
    <xf numFmtId="43" fontId="0" fillId="0" borderId="1" xfId="16" applyFont="1" applyFill="1" applyBorder="1" applyAlignment="1">
      <alignment horizontal="center" vertical="center"/>
    </xf>
    <xf numFmtId="43" fontId="0" fillId="0" borderId="0" xfId="16" applyFont="1" applyFill="1" applyAlignment="1">
      <alignment vertical="center"/>
    </xf>
    <xf numFmtId="0" fontId="3" fillId="0" borderId="1" xfId="9" applyFont="1" applyBorder="1" applyAlignment="1">
      <alignment horizontal="left" vertical="center" wrapText="1"/>
    </xf>
    <xf numFmtId="0" fontId="0" fillId="0" borderId="8" xfId="0" applyBorder="1" applyAlignment="1">
      <alignment vertical="center"/>
    </xf>
    <xf numFmtId="43" fontId="0" fillId="0" borderId="8" xfId="16" applyFont="1" applyFill="1" applyBorder="1" applyAlignment="1">
      <alignment vertical="center"/>
    </xf>
    <xf numFmtId="0" fontId="0" fillId="0" borderId="11" xfId="0" applyBorder="1"/>
    <xf numFmtId="0" fontId="0" fillId="0" borderId="15" xfId="0" applyBorder="1"/>
    <xf numFmtId="0" fontId="0" fillId="0" borderId="15" xfId="0" applyBorder="1" applyAlignment="1">
      <alignment vertical="center"/>
    </xf>
    <xf numFmtId="43" fontId="0" fillId="0" borderId="15" xfId="16" applyFont="1" applyFill="1" applyBorder="1" applyAlignment="1">
      <alignment vertical="center"/>
    </xf>
    <xf numFmtId="43" fontId="9" fillId="0" borderId="15" xfId="16" applyFont="1" applyFill="1" applyBorder="1" applyAlignment="1">
      <alignment vertical="center"/>
    </xf>
    <xf numFmtId="43" fontId="9" fillId="0" borderId="10" xfId="16" applyFont="1" applyFill="1" applyBorder="1" applyAlignment="1">
      <alignment vertical="center"/>
    </xf>
    <xf numFmtId="43" fontId="9" fillId="0" borderId="11" xfId="16" applyFont="1" applyFill="1" applyBorder="1" applyAlignment="1">
      <alignmen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43" fontId="17" fillId="3" borderId="12" xfId="16" applyFont="1" applyFill="1" applyBorder="1" applyAlignment="1">
      <alignment horizontal="right"/>
    </xf>
    <xf numFmtId="43" fontId="17" fillId="3" borderId="16" xfId="16" applyFont="1" applyFill="1" applyBorder="1" applyAlignment="1">
      <alignment horizontal="right"/>
    </xf>
    <xf numFmtId="43" fontId="2" fillId="3" borderId="12" xfId="16" applyFont="1" applyFill="1" applyBorder="1" applyAlignment="1">
      <alignment horizontal="center" vertical="center"/>
    </xf>
    <xf numFmtId="43" fontId="2" fillId="3" borderId="19" xfId="16" applyFont="1" applyFill="1" applyBorder="1" applyAlignment="1">
      <alignment horizontal="center" vertical="center"/>
    </xf>
    <xf numFmtId="0" fontId="13" fillId="3" borderId="1" xfId="17" applyFont="1" applyFill="1" applyBorder="1" applyAlignment="1">
      <alignment horizontal="left" vertical="top" wrapText="1"/>
    </xf>
    <xf numFmtId="0" fontId="12" fillId="5" borderId="1" xfId="17" applyFont="1" applyFill="1" applyBorder="1" applyAlignment="1">
      <alignment horizontal="left" vertical="top" wrapText="1"/>
    </xf>
    <xf numFmtId="0" fontId="12" fillId="0" borderId="1" xfId="17" applyFont="1" applyBorder="1" applyAlignment="1">
      <alignment horizontal="left" vertical="top" wrapText="1"/>
    </xf>
    <xf numFmtId="0" fontId="15" fillId="0" borderId="1" xfId="17" applyFont="1" applyBorder="1" applyAlignment="1">
      <alignment horizontal="left" wrapText="1"/>
    </xf>
    <xf numFmtId="0" fontId="12" fillId="5" borderId="1" xfId="17" applyFont="1" applyFill="1" applyBorder="1" applyAlignment="1">
      <alignment horizontal="center" vertical="top" wrapText="1"/>
    </xf>
    <xf numFmtId="0" fontId="12" fillId="0" borderId="1" xfId="17" applyFont="1" applyBorder="1" applyAlignment="1">
      <alignment horizontal="center" vertical="top" wrapText="1"/>
    </xf>
    <xf numFmtId="0" fontId="13" fillId="6" borderId="1" xfId="17" applyFont="1" applyFill="1" applyBorder="1" applyAlignment="1">
      <alignment horizontal="center" vertical="top" wrapText="1"/>
    </xf>
    <xf numFmtId="0" fontId="13" fillId="0" borderId="1" xfId="17" applyFont="1" applyBorder="1" applyAlignment="1">
      <alignment horizontal="center" vertical="top" wrapText="1"/>
    </xf>
    <xf numFmtId="43" fontId="2" fillId="3" borderId="12" xfId="16" applyFont="1" applyFill="1" applyBorder="1" applyAlignment="1">
      <alignment horizontal="center"/>
    </xf>
    <xf numFmtId="43" fontId="2" fillId="3" borderId="19" xfId="16" applyFont="1" applyFill="1" applyBorder="1" applyAlignment="1">
      <alignment horizontal="center"/>
    </xf>
  </cellXfs>
  <cellStyles count="21">
    <cellStyle name="Comma" xfId="16" builtinId="3"/>
    <cellStyle name="Comma 2 3" xfId="6" xr:uid="{00000000-0005-0000-0000-000000000000}"/>
    <cellStyle name="Comma 2 9" xfId="2" xr:uid="{00000000-0005-0000-0000-000001000000}"/>
    <cellStyle name="Comma 6" xfId="10" xr:uid="{00000000-0005-0000-0000-000002000000}"/>
    <cellStyle name="Comma 6 2" xfId="19" xr:uid="{C673F1B4-9690-4126-86CE-278B459358C0}"/>
    <cellStyle name="Normal" xfId="0" builtinId="0"/>
    <cellStyle name="Normal - Style1" xfId="9" xr:uid="{00000000-0005-0000-0000-000004000000}"/>
    <cellStyle name="Normal 10" xfId="5" xr:uid="{00000000-0005-0000-0000-000005000000}"/>
    <cellStyle name="Normal 2" xfId="18" xr:uid="{1998819F-80F3-4D97-A46E-07CD18D98961}"/>
    <cellStyle name="Normal 2 2" xfId="1" xr:uid="{00000000-0005-0000-0000-000006000000}"/>
    <cellStyle name="Normal 2 3" xfId="11" xr:uid="{00000000-0005-0000-0000-000007000000}"/>
    <cellStyle name="Normal 2 4" xfId="15" xr:uid="{00000000-0005-0000-0000-000008000000}"/>
    <cellStyle name="Normal 2 5" xfId="12" xr:uid="{00000000-0005-0000-0000-000009000000}"/>
    <cellStyle name="Normal 2 6" xfId="13" xr:uid="{00000000-0005-0000-0000-00000A000000}"/>
    <cellStyle name="Normal 2 7" xfId="14" xr:uid="{00000000-0005-0000-0000-00000B000000}"/>
    <cellStyle name="Normal 3" xfId="17" xr:uid="{CC43EF67-D53F-4664-9243-902378903F8E}"/>
    <cellStyle name="Normal 3 2" xfId="3" xr:uid="{00000000-0005-0000-0000-00000C000000}"/>
    <cellStyle name="Normal 4" xfId="20" xr:uid="{FC698478-4710-42D0-ACB7-7F9C8D50F88D}"/>
    <cellStyle name="Normal 4 10" xfId="4" xr:uid="{00000000-0005-0000-0000-00000D000000}"/>
    <cellStyle name="Normal 7" xfId="7" xr:uid="{00000000-0005-0000-0000-00000E000000}"/>
    <cellStyle name="Style 1 3" xfId="8" xr:uid="{00000000-0005-0000-0000-00000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31FF0-ABFD-46EF-87A8-184FC7001B42}">
  <sheetPr>
    <tabColor rgb="FFFFFF00"/>
  </sheetPr>
  <dimension ref="B2:D7"/>
  <sheetViews>
    <sheetView tabSelected="1" workbookViewId="0">
      <selection activeCell="D8" sqref="D8"/>
    </sheetView>
  </sheetViews>
  <sheetFormatPr defaultRowHeight="15"/>
  <cols>
    <col min="2" max="2" width="11.42578125" bestFit="1" customWidth="1"/>
    <col min="3" max="3" width="46.42578125" style="52" customWidth="1"/>
    <col min="4" max="4" width="26.28515625" customWidth="1"/>
  </cols>
  <sheetData>
    <row r="2" spans="2:4" ht="21">
      <c r="B2" s="66" t="s">
        <v>47</v>
      </c>
      <c r="C2" s="67" t="s">
        <v>48</v>
      </c>
      <c r="D2" s="66" t="s">
        <v>98</v>
      </c>
    </row>
    <row r="3" spans="2:4" ht="21">
      <c r="B3" s="65">
        <v>1</v>
      </c>
      <c r="C3" s="68" t="s">
        <v>94</v>
      </c>
      <c r="D3" s="65">
        <f>'Bun Tea'!I25</f>
        <v>58284.111999999994</v>
      </c>
    </row>
    <row r="4" spans="2:4" ht="21">
      <c r="B4" s="65">
        <v>2</v>
      </c>
      <c r="C4" s="68" t="s">
        <v>95</v>
      </c>
      <c r="D4" s="65">
        <f>'Sub way shop no 1'!I27</f>
        <v>85034.016000000003</v>
      </c>
    </row>
    <row r="5" spans="2:4" ht="21">
      <c r="B5" s="65">
        <v>3</v>
      </c>
      <c r="C5" s="68" t="s">
        <v>96</v>
      </c>
      <c r="D5" s="65">
        <f>'Sub way shop no 2'!N27</f>
        <v>84951.12</v>
      </c>
    </row>
    <row r="6" spans="2:4" ht="42">
      <c r="B6" s="65">
        <v>4</v>
      </c>
      <c r="C6" s="68" t="s">
        <v>99</v>
      </c>
      <c r="D6" s="65">
        <f>'Rate  Agreed'!N5</f>
        <v>3760</v>
      </c>
    </row>
    <row r="7" spans="2:4" ht="21">
      <c r="B7" s="99" t="s">
        <v>49</v>
      </c>
      <c r="C7" s="100"/>
      <c r="D7" s="66">
        <f>SUM(D3:D6)</f>
        <v>232029.24799999999</v>
      </c>
    </row>
  </sheetData>
  <mergeCells count="1">
    <mergeCell ref="B7:C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CF26"/>
  <sheetViews>
    <sheetView workbookViewId="0">
      <selection activeCell="N8" sqref="N8"/>
    </sheetView>
  </sheetViews>
  <sheetFormatPr defaultColWidth="15.7109375" defaultRowHeight="50.1" customHeight="1"/>
  <cols>
    <col min="1" max="1" width="8.140625" style="20" customWidth="1"/>
    <col min="2" max="2" width="50.42578125" style="45" customWidth="1"/>
    <col min="3" max="3" width="11.140625" style="21" customWidth="1"/>
    <col min="4" max="8" width="11.140625" style="57" customWidth="1"/>
    <col min="9" max="9" width="15.140625" style="57" customWidth="1"/>
  </cols>
  <sheetData>
    <row r="1" spans="1:84" s="2" customFormat="1" ht="27" customHeight="1">
      <c r="A1" s="58" t="s">
        <v>4</v>
      </c>
      <c r="B1" s="97" t="s">
        <v>5</v>
      </c>
      <c r="C1" s="59" t="s">
        <v>6</v>
      </c>
      <c r="D1" s="60" t="s">
        <v>7</v>
      </c>
      <c r="E1" s="60" t="s">
        <v>8</v>
      </c>
      <c r="F1" s="60" t="s">
        <v>33</v>
      </c>
      <c r="G1" s="60" t="s">
        <v>9</v>
      </c>
      <c r="H1" s="60" t="s">
        <v>87</v>
      </c>
      <c r="I1" s="60" t="s">
        <v>98</v>
      </c>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row>
    <row r="2" spans="1:84" s="3" customFormat="1" ht="27" customHeight="1">
      <c r="A2" s="1">
        <v>1</v>
      </c>
      <c r="B2" s="98" t="s">
        <v>97</v>
      </c>
      <c r="D2" s="56"/>
      <c r="E2" s="56"/>
      <c r="F2" s="56"/>
      <c r="G2" s="56"/>
      <c r="H2" s="56"/>
      <c r="I2" s="56">
        <f>H2*G2</f>
        <v>0</v>
      </c>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c r="CA2" s="61"/>
      <c r="CB2" s="61"/>
      <c r="CC2" s="61"/>
      <c r="CD2" s="61"/>
      <c r="CE2" s="61"/>
      <c r="CF2" s="61"/>
    </row>
    <row r="3" spans="1:84" s="3" customFormat="1" ht="27" customHeight="1">
      <c r="A3" s="1"/>
      <c r="B3" s="98" t="s">
        <v>3</v>
      </c>
      <c r="C3" s="3" t="s">
        <v>25</v>
      </c>
      <c r="D3" s="56">
        <v>1</v>
      </c>
      <c r="E3" s="56">
        <v>4</v>
      </c>
      <c r="F3" s="56"/>
      <c r="G3" s="56">
        <f>E3*D3</f>
        <v>4</v>
      </c>
      <c r="H3" s="56">
        <v>430</v>
      </c>
      <c r="I3" s="56">
        <f>H3*G3</f>
        <v>1720</v>
      </c>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1"/>
      <c r="AR3" s="61"/>
      <c r="AS3" s="61"/>
      <c r="AT3" s="61"/>
      <c r="AU3" s="61"/>
      <c r="AV3" s="61"/>
      <c r="AW3" s="61"/>
      <c r="AX3" s="61"/>
      <c r="AY3" s="61"/>
      <c r="AZ3" s="61"/>
      <c r="BA3" s="61"/>
      <c r="BB3" s="61"/>
      <c r="BC3" s="61"/>
      <c r="BD3" s="61"/>
      <c r="BE3" s="61"/>
      <c r="BF3" s="61"/>
      <c r="BG3" s="61"/>
      <c r="BH3" s="61"/>
      <c r="BI3" s="61"/>
      <c r="BJ3" s="61"/>
      <c r="BK3" s="61"/>
      <c r="BL3" s="61"/>
      <c r="BM3" s="61"/>
      <c r="BN3" s="61"/>
      <c r="BO3" s="61"/>
      <c r="BP3" s="61"/>
      <c r="BQ3" s="61"/>
      <c r="BR3" s="61"/>
      <c r="BS3" s="61"/>
      <c r="BT3" s="61"/>
      <c r="BU3" s="61"/>
      <c r="BV3" s="61"/>
      <c r="BW3" s="61"/>
      <c r="BX3" s="61"/>
      <c r="BY3" s="61"/>
      <c r="BZ3" s="61"/>
      <c r="CA3" s="61"/>
      <c r="CB3" s="61"/>
      <c r="CC3" s="61"/>
      <c r="CD3" s="61"/>
      <c r="CE3" s="61"/>
      <c r="CF3" s="61"/>
    </row>
    <row r="4" spans="1:84" s="3" customFormat="1" ht="27" customHeight="1">
      <c r="A4" s="1"/>
      <c r="B4" s="98"/>
      <c r="D4" s="56"/>
      <c r="E4" s="56"/>
      <c r="F4" s="56"/>
      <c r="G4" s="56"/>
      <c r="H4" s="56"/>
      <c r="I4" s="56">
        <f>H4*G4</f>
        <v>0</v>
      </c>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1"/>
      <c r="BR4" s="61"/>
      <c r="BS4" s="61"/>
      <c r="BT4" s="61"/>
      <c r="BU4" s="61"/>
      <c r="BV4" s="61"/>
      <c r="BW4" s="61"/>
      <c r="BX4" s="61"/>
      <c r="BY4" s="61"/>
      <c r="BZ4" s="61"/>
      <c r="CA4" s="61"/>
      <c r="CB4" s="61"/>
      <c r="CC4" s="61"/>
      <c r="CD4" s="61"/>
      <c r="CE4" s="61"/>
      <c r="CF4" s="61"/>
    </row>
    <row r="5" spans="1:84" s="3" customFormat="1" ht="27" customHeight="1">
      <c r="A5" s="1">
        <v>2</v>
      </c>
      <c r="B5" s="98" t="s">
        <v>28</v>
      </c>
      <c r="C5" s="3" t="s">
        <v>26</v>
      </c>
      <c r="D5" s="56"/>
      <c r="E5" s="56"/>
      <c r="F5" s="56"/>
      <c r="G5" s="56">
        <v>2</v>
      </c>
      <c r="H5" s="56">
        <v>1350</v>
      </c>
      <c r="I5" s="56">
        <f>H5*G5</f>
        <v>2700</v>
      </c>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c r="AS5" s="61"/>
      <c r="AT5" s="61"/>
      <c r="AU5" s="61"/>
      <c r="AV5" s="61"/>
      <c r="AW5" s="61"/>
      <c r="AX5" s="61"/>
      <c r="AY5" s="61"/>
      <c r="AZ5" s="61"/>
      <c r="BA5" s="61"/>
      <c r="BB5" s="61"/>
      <c r="BC5" s="61"/>
      <c r="BD5" s="61"/>
      <c r="BE5" s="61"/>
      <c r="BF5" s="61"/>
      <c r="BG5" s="61"/>
      <c r="BH5" s="61"/>
      <c r="BI5" s="61"/>
      <c r="BJ5" s="61"/>
      <c r="BK5" s="61"/>
      <c r="BL5" s="61"/>
      <c r="BM5" s="61"/>
      <c r="BN5" s="61"/>
      <c r="BO5" s="61"/>
      <c r="BP5" s="61"/>
      <c r="BQ5" s="61"/>
      <c r="BR5" s="61"/>
      <c r="BS5" s="61"/>
      <c r="BT5" s="61"/>
      <c r="BU5" s="61"/>
      <c r="BV5" s="61"/>
      <c r="BW5" s="61"/>
      <c r="BX5" s="61"/>
      <c r="BY5" s="61"/>
      <c r="BZ5" s="61"/>
      <c r="CA5" s="61"/>
      <c r="CB5" s="61"/>
      <c r="CC5" s="61"/>
      <c r="CD5" s="61"/>
      <c r="CE5" s="61"/>
      <c r="CF5" s="61"/>
    </row>
    <row r="6" spans="1:84" s="3" customFormat="1" ht="27" customHeight="1">
      <c r="A6" s="1"/>
      <c r="B6" s="98"/>
      <c r="D6" s="56"/>
      <c r="E6" s="56"/>
      <c r="F6" s="56"/>
      <c r="G6" s="56"/>
      <c r="H6" s="56"/>
      <c r="I6" s="56">
        <f>H6*G6</f>
        <v>0</v>
      </c>
      <c r="J6" s="61"/>
      <c r="K6" s="61"/>
      <c r="L6" s="61"/>
      <c r="M6" s="61"/>
      <c r="N6" s="61"/>
      <c r="O6" s="61"/>
      <c r="P6" s="61"/>
      <c r="Q6" s="61"/>
      <c r="R6" s="61"/>
      <c r="S6" s="61"/>
      <c r="T6" s="61"/>
      <c r="U6" s="61"/>
      <c r="V6" s="61"/>
      <c r="W6" s="61"/>
      <c r="X6" s="61"/>
      <c r="Y6" s="61"/>
      <c r="Z6" s="61"/>
      <c r="AA6" s="61"/>
      <c r="AB6" s="61"/>
      <c r="AC6" s="61"/>
      <c r="AD6" s="61"/>
      <c r="AE6" s="61"/>
      <c r="AF6" s="61"/>
      <c r="AG6" s="61"/>
      <c r="AH6" s="61"/>
      <c r="AI6" s="61"/>
      <c r="AJ6" s="61"/>
      <c r="AK6" s="61"/>
      <c r="AL6" s="61"/>
      <c r="AM6" s="61"/>
      <c r="AN6" s="61"/>
      <c r="AO6" s="61"/>
      <c r="AP6" s="61"/>
      <c r="AQ6" s="61"/>
      <c r="AR6" s="61"/>
      <c r="AS6" s="61"/>
      <c r="AT6" s="61"/>
      <c r="AU6" s="61"/>
      <c r="AV6" s="61"/>
      <c r="AW6" s="61"/>
      <c r="AX6" s="61"/>
      <c r="AY6" s="61"/>
      <c r="AZ6" s="61"/>
      <c r="BA6" s="61"/>
      <c r="BB6" s="61"/>
      <c r="BC6" s="61"/>
      <c r="BD6" s="61"/>
      <c r="BE6" s="61"/>
      <c r="BF6" s="61"/>
      <c r="BG6" s="61"/>
      <c r="BH6" s="61"/>
      <c r="BI6" s="61"/>
      <c r="BJ6" s="61"/>
      <c r="BK6" s="61"/>
      <c r="BL6" s="61"/>
      <c r="BM6" s="61"/>
      <c r="BN6" s="61"/>
      <c r="BO6" s="61"/>
      <c r="BP6" s="61"/>
      <c r="BQ6" s="61"/>
      <c r="BR6" s="61"/>
      <c r="BS6" s="61"/>
      <c r="BT6" s="61"/>
      <c r="BU6" s="61"/>
      <c r="BV6" s="61"/>
      <c r="BW6" s="61"/>
      <c r="BX6" s="61"/>
      <c r="BY6" s="61"/>
      <c r="BZ6" s="61"/>
      <c r="CA6" s="61"/>
      <c r="CB6" s="61"/>
      <c r="CC6" s="61"/>
      <c r="CD6" s="61"/>
      <c r="CE6" s="61"/>
      <c r="CF6" s="61"/>
    </row>
    <row r="7" spans="1:84" s="3" customFormat="1" ht="27" customHeight="1">
      <c r="A7" s="1"/>
      <c r="B7" s="98"/>
      <c r="D7" s="56"/>
      <c r="E7" s="56"/>
      <c r="F7" s="56"/>
      <c r="G7" s="56"/>
      <c r="H7" s="56"/>
      <c r="I7" s="56"/>
      <c r="J7" s="61"/>
      <c r="K7" s="61"/>
      <c r="L7" s="61"/>
      <c r="M7" s="61"/>
      <c r="N7" s="61"/>
      <c r="O7" s="61"/>
      <c r="P7" s="61"/>
      <c r="Q7" s="61"/>
      <c r="R7" s="61"/>
      <c r="S7" s="61"/>
      <c r="T7" s="61"/>
      <c r="U7" s="61"/>
      <c r="V7" s="61"/>
      <c r="W7" s="61"/>
      <c r="X7" s="61"/>
      <c r="Y7" s="61"/>
      <c r="Z7" s="61"/>
      <c r="AA7" s="61"/>
      <c r="AB7" s="61"/>
      <c r="AC7" s="61"/>
      <c r="AD7" s="61"/>
      <c r="AE7" s="61"/>
      <c r="AF7" s="61"/>
      <c r="AG7" s="61"/>
      <c r="AH7" s="61"/>
      <c r="AI7" s="61"/>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61"/>
      <c r="BJ7" s="61"/>
      <c r="BK7" s="61"/>
      <c r="BL7" s="61"/>
      <c r="BM7" s="61"/>
      <c r="BN7" s="61"/>
      <c r="BO7" s="61"/>
      <c r="BP7" s="61"/>
      <c r="BQ7" s="61"/>
      <c r="BR7" s="61"/>
      <c r="BS7" s="61"/>
      <c r="BT7" s="61"/>
      <c r="BU7" s="61"/>
      <c r="BV7" s="61"/>
      <c r="BW7" s="61"/>
      <c r="BX7" s="61"/>
      <c r="BY7" s="61"/>
      <c r="BZ7" s="61"/>
      <c r="CA7" s="61"/>
      <c r="CB7" s="61"/>
      <c r="CC7" s="61"/>
      <c r="CD7" s="61"/>
      <c r="CE7" s="61"/>
      <c r="CF7" s="61"/>
    </row>
    <row r="8" spans="1:84" s="3" customFormat="1" ht="27" customHeight="1">
      <c r="A8" s="1"/>
      <c r="B8" s="98"/>
      <c r="D8" s="56"/>
      <c r="E8" s="56"/>
      <c r="F8" s="56"/>
      <c r="G8" s="56"/>
      <c r="H8" s="56"/>
      <c r="I8" s="56">
        <f t="shared" ref="I8:I24" si="0">H8*G8</f>
        <v>0</v>
      </c>
      <c r="J8" s="61"/>
      <c r="K8" s="61"/>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row>
    <row r="9" spans="1:84" s="3" customFormat="1" ht="42.75" customHeight="1">
      <c r="A9" s="1">
        <v>4</v>
      </c>
      <c r="B9" s="98" t="s">
        <v>0</v>
      </c>
      <c r="C9" s="3" t="s">
        <v>25</v>
      </c>
      <c r="D9" s="56"/>
      <c r="E9" s="56"/>
      <c r="F9" s="56"/>
      <c r="G9" s="56">
        <f>SUM(G10:G12)</f>
        <v>110</v>
      </c>
      <c r="H9" s="56">
        <v>140</v>
      </c>
      <c r="I9" s="56">
        <f t="shared" si="0"/>
        <v>15400</v>
      </c>
      <c r="J9" s="61"/>
      <c r="K9" s="61"/>
      <c r="L9" s="61"/>
      <c r="M9" s="61"/>
      <c r="N9" s="61"/>
      <c r="O9" s="61"/>
      <c r="P9" s="61"/>
      <c r="Q9" s="61"/>
      <c r="R9" s="61"/>
      <c r="S9" s="61"/>
      <c r="T9" s="61"/>
      <c r="U9" s="61"/>
      <c r="V9" s="61"/>
      <c r="W9" s="61"/>
      <c r="X9" s="61"/>
      <c r="Y9" s="61"/>
      <c r="Z9" s="61"/>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c r="CB9" s="61"/>
      <c r="CC9" s="61"/>
      <c r="CD9" s="61"/>
      <c r="CE9" s="61"/>
      <c r="CF9" s="61"/>
    </row>
    <row r="10" spans="1:84" s="3" customFormat="1" ht="27" customHeight="1">
      <c r="A10" s="1"/>
      <c r="B10" s="98" t="s">
        <v>10</v>
      </c>
      <c r="D10" s="56">
        <v>1</v>
      </c>
      <c r="E10" s="56">
        <v>15</v>
      </c>
      <c r="F10" s="56"/>
      <c r="G10" s="56">
        <f>E10*D10</f>
        <v>15</v>
      </c>
      <c r="H10" s="56"/>
      <c r="I10" s="56">
        <f t="shared" si="0"/>
        <v>0</v>
      </c>
      <c r="J10" s="61"/>
      <c r="K10" s="61"/>
      <c r="L10" s="61"/>
      <c r="M10" s="61"/>
      <c r="N10" s="61"/>
      <c r="O10" s="61"/>
      <c r="P10" s="61"/>
      <c r="Q10" s="61"/>
      <c r="R10" s="61"/>
      <c r="S10" s="61"/>
      <c r="T10" s="61"/>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c r="CA10" s="61"/>
      <c r="CB10" s="61"/>
      <c r="CC10" s="61"/>
      <c r="CD10" s="61"/>
      <c r="CE10" s="61"/>
      <c r="CF10" s="61"/>
    </row>
    <row r="11" spans="1:84" s="3" customFormat="1" ht="27" customHeight="1">
      <c r="A11" s="1"/>
      <c r="B11" s="98" t="s">
        <v>11</v>
      </c>
      <c r="D11" s="56">
        <v>1</v>
      </c>
      <c r="E11" s="56">
        <v>6</v>
      </c>
      <c r="F11" s="56"/>
      <c r="G11" s="56">
        <f t="shared" ref="G11" si="1">E11*D11</f>
        <v>6</v>
      </c>
      <c r="H11" s="56"/>
      <c r="I11" s="56">
        <f t="shared" si="0"/>
        <v>0</v>
      </c>
      <c r="J11" s="61"/>
      <c r="K11" s="61"/>
      <c r="L11" s="61"/>
      <c r="M11" s="61"/>
      <c r="N11" s="61"/>
      <c r="O11" s="61"/>
      <c r="P11" s="61"/>
      <c r="Q11" s="61"/>
      <c r="R11" s="61"/>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row>
    <row r="12" spans="1:84" s="3" customFormat="1" ht="27" customHeight="1">
      <c r="A12" s="1"/>
      <c r="B12" s="98" t="s">
        <v>12</v>
      </c>
      <c r="D12" s="56">
        <v>1</v>
      </c>
      <c r="E12" s="56">
        <f xml:space="preserve"> (1.5+3+5+5+5+5+7+5+4+2+2)*2</f>
        <v>89</v>
      </c>
      <c r="F12" s="56"/>
      <c r="G12" s="56">
        <f>E12*D12</f>
        <v>89</v>
      </c>
      <c r="H12" s="56"/>
      <c r="I12" s="56">
        <f t="shared" si="0"/>
        <v>0</v>
      </c>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row>
    <row r="13" spans="1:84" s="3" customFormat="1" ht="27" customHeight="1">
      <c r="A13" s="1"/>
      <c r="B13" s="98"/>
      <c r="D13" s="56"/>
      <c r="E13" s="56"/>
      <c r="F13" s="56"/>
      <c r="G13" s="56"/>
      <c r="H13" s="56"/>
      <c r="I13" s="56">
        <f t="shared" si="0"/>
        <v>0</v>
      </c>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row>
    <row r="14" spans="1:84" s="3" customFormat="1" ht="27" customHeight="1">
      <c r="A14" s="1">
        <v>5</v>
      </c>
      <c r="B14" s="98" t="s">
        <v>14</v>
      </c>
      <c r="C14" s="3" t="s">
        <v>26</v>
      </c>
      <c r="D14" s="56"/>
      <c r="E14" s="56"/>
      <c r="F14" s="56"/>
      <c r="G14" s="56">
        <v>2</v>
      </c>
      <c r="H14" s="56">
        <v>200</v>
      </c>
      <c r="I14" s="56">
        <f t="shared" si="0"/>
        <v>400</v>
      </c>
      <c r="J14" s="61"/>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row>
    <row r="15" spans="1:84" s="3" customFormat="1" ht="27" customHeight="1">
      <c r="A15" s="1"/>
      <c r="B15" s="98"/>
      <c r="D15" s="56"/>
      <c r="E15" s="56"/>
      <c r="F15" s="56"/>
      <c r="G15" s="56"/>
      <c r="H15" s="56"/>
      <c r="I15" s="56">
        <f t="shared" si="0"/>
        <v>0</v>
      </c>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c r="BZ15" s="61"/>
      <c r="CA15" s="61"/>
      <c r="CB15" s="61"/>
      <c r="CC15" s="61"/>
      <c r="CD15" s="61"/>
      <c r="CE15" s="61"/>
      <c r="CF15" s="61"/>
    </row>
    <row r="16" spans="1:84" s="3" customFormat="1" ht="27" customHeight="1">
      <c r="A16" s="1">
        <v>6</v>
      </c>
      <c r="B16" s="98" t="s">
        <v>23</v>
      </c>
      <c r="C16" s="3" t="s">
        <v>25</v>
      </c>
      <c r="D16" s="56"/>
      <c r="E16" s="56"/>
      <c r="F16" s="56"/>
      <c r="G16" s="56">
        <v>70</v>
      </c>
      <c r="H16" s="56">
        <v>300</v>
      </c>
      <c r="I16" s="56">
        <f t="shared" si="0"/>
        <v>21000</v>
      </c>
      <c r="J16" s="61"/>
      <c r="K16" s="61"/>
      <c r="L16" s="61"/>
      <c r="M16" s="61"/>
      <c r="N16" s="61"/>
      <c r="O16" s="61"/>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row>
    <row r="17" spans="1:84" s="3" customFormat="1" ht="27" customHeight="1">
      <c r="A17" s="1"/>
      <c r="B17" s="98"/>
      <c r="D17" s="56"/>
      <c r="E17" s="56"/>
      <c r="F17" s="56"/>
      <c r="G17" s="56"/>
      <c r="H17" s="56"/>
      <c r="I17" s="56">
        <f t="shared" si="0"/>
        <v>0</v>
      </c>
      <c r="J17" s="61"/>
      <c r="K17" s="61"/>
      <c r="L17" s="61"/>
      <c r="M17" s="61"/>
      <c r="N17" s="61"/>
      <c r="O17" s="61"/>
      <c r="P17" s="61"/>
      <c r="Q17" s="61"/>
      <c r="R17" s="61"/>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row>
    <row r="18" spans="1:84" s="3" customFormat="1" ht="27" customHeight="1">
      <c r="A18" s="1">
        <v>7</v>
      </c>
      <c r="B18" s="98" t="s">
        <v>30</v>
      </c>
      <c r="C18" s="3" t="s">
        <v>31</v>
      </c>
      <c r="D18" s="56"/>
      <c r="E18" s="56"/>
      <c r="F18" s="56"/>
      <c r="G18" s="56">
        <f>SUM(G19:G21)</f>
        <v>198.30139999999997</v>
      </c>
      <c r="H18" s="56">
        <v>80</v>
      </c>
      <c r="I18" s="56">
        <f t="shared" si="0"/>
        <v>15864.111999999997</v>
      </c>
      <c r="J18" s="61"/>
      <c r="K18" s="61"/>
      <c r="L18" s="61"/>
      <c r="M18" s="61"/>
      <c r="N18" s="61"/>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c r="BZ18" s="61"/>
      <c r="CA18" s="61"/>
      <c r="CB18" s="61"/>
      <c r="CC18" s="61"/>
      <c r="CD18" s="61"/>
      <c r="CE18" s="61"/>
      <c r="CF18" s="61"/>
    </row>
    <row r="19" spans="1:84" s="3" customFormat="1" ht="27" customHeight="1">
      <c r="A19" s="1"/>
      <c r="B19" s="98" t="s">
        <v>34</v>
      </c>
      <c r="D19" s="56">
        <v>1</v>
      </c>
      <c r="E19" s="56">
        <v>18.579999999999998</v>
      </c>
      <c r="F19" s="56">
        <v>7.83</v>
      </c>
      <c r="G19" s="56">
        <f>E19*F19*D19</f>
        <v>145.48139999999998</v>
      </c>
      <c r="H19" s="56"/>
      <c r="I19" s="56">
        <f t="shared" si="0"/>
        <v>0</v>
      </c>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c r="CB19" s="61"/>
      <c r="CC19" s="61"/>
      <c r="CD19" s="61"/>
      <c r="CE19" s="61"/>
      <c r="CF19" s="61"/>
    </row>
    <row r="20" spans="1:84" s="3" customFormat="1" ht="27" customHeight="1">
      <c r="A20" s="1"/>
      <c r="B20" s="98" t="s">
        <v>35</v>
      </c>
      <c r="D20" s="56">
        <v>2</v>
      </c>
      <c r="E20" s="56">
        <v>1</v>
      </c>
      <c r="F20" s="56">
        <v>7.83</v>
      </c>
      <c r="G20" s="56">
        <f t="shared" ref="G20:G21" si="2">E20*F20*D20</f>
        <v>15.66</v>
      </c>
      <c r="H20" s="56"/>
      <c r="I20" s="56">
        <f t="shared" si="0"/>
        <v>0</v>
      </c>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c r="BL20" s="61"/>
      <c r="BM20" s="61"/>
      <c r="BN20" s="61"/>
      <c r="BO20" s="61"/>
      <c r="BP20" s="61"/>
      <c r="BQ20" s="61"/>
      <c r="BR20" s="61"/>
      <c r="BS20" s="61"/>
      <c r="BT20" s="61"/>
      <c r="BU20" s="61"/>
      <c r="BV20" s="61"/>
      <c r="BW20" s="61"/>
      <c r="BX20" s="61"/>
      <c r="BY20" s="61"/>
      <c r="BZ20" s="61"/>
      <c r="CA20" s="61"/>
      <c r="CB20" s="61"/>
      <c r="CC20" s="61"/>
      <c r="CD20" s="61"/>
      <c r="CE20" s="61"/>
      <c r="CF20" s="61"/>
    </row>
    <row r="21" spans="1:84" s="3" customFormat="1" ht="27" customHeight="1">
      <c r="A21" s="1"/>
      <c r="B21" s="98" t="s">
        <v>36</v>
      </c>
      <c r="D21" s="56">
        <v>2</v>
      </c>
      <c r="E21" s="56">
        <v>1</v>
      </c>
      <c r="F21" s="56">
        <v>18.579999999999998</v>
      </c>
      <c r="G21" s="56">
        <f t="shared" si="2"/>
        <v>37.159999999999997</v>
      </c>
      <c r="H21" s="56"/>
      <c r="I21" s="56">
        <f t="shared" si="0"/>
        <v>0</v>
      </c>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c r="BZ21" s="61"/>
      <c r="CA21" s="61"/>
      <c r="CB21" s="61"/>
      <c r="CC21" s="61"/>
      <c r="CD21" s="61"/>
      <c r="CE21" s="61"/>
      <c r="CF21" s="61"/>
    </row>
    <row r="22" spans="1:84" s="3" customFormat="1" ht="27" customHeight="1">
      <c r="A22" s="1"/>
      <c r="B22" s="98"/>
      <c r="D22" s="56"/>
      <c r="E22" s="56"/>
      <c r="F22" s="56"/>
      <c r="G22" s="56"/>
      <c r="H22" s="56"/>
      <c r="I22" s="56">
        <f t="shared" si="0"/>
        <v>0</v>
      </c>
      <c r="J22" s="61"/>
      <c r="K22" s="61"/>
      <c r="L22" s="61"/>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c r="CB22" s="61"/>
      <c r="CC22" s="61"/>
      <c r="CD22" s="61"/>
      <c r="CE22" s="61"/>
      <c r="CF22" s="61"/>
    </row>
    <row r="23" spans="1:84" s="3" customFormat="1" ht="27" customHeight="1">
      <c r="A23" s="1">
        <v>8</v>
      </c>
      <c r="B23" s="98" t="s">
        <v>29</v>
      </c>
      <c r="C23" s="3" t="s">
        <v>26</v>
      </c>
      <c r="D23" s="56">
        <v>1</v>
      </c>
      <c r="E23" s="56"/>
      <c r="F23" s="56"/>
      <c r="G23" s="56">
        <v>1</v>
      </c>
      <c r="H23" s="56">
        <v>1200</v>
      </c>
      <c r="I23" s="56">
        <f t="shared" si="0"/>
        <v>1200</v>
      </c>
      <c r="J23" s="61"/>
      <c r="K23" s="61"/>
      <c r="L23" s="61"/>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c r="CB23" s="61"/>
      <c r="CC23" s="61"/>
      <c r="CD23" s="61"/>
      <c r="CE23" s="61"/>
      <c r="CF23" s="61"/>
    </row>
    <row r="24" spans="1:84" s="3" customFormat="1" ht="27" customHeight="1">
      <c r="A24" s="1"/>
      <c r="B24" s="98"/>
      <c r="D24" s="56"/>
      <c r="E24" s="56"/>
      <c r="F24" s="56"/>
      <c r="G24" s="56"/>
      <c r="H24" s="56"/>
      <c r="I24" s="56">
        <f t="shared" si="0"/>
        <v>0</v>
      </c>
      <c r="J24" s="61"/>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row>
    <row r="25" spans="1:84" s="3" customFormat="1" ht="27" customHeight="1">
      <c r="A25" s="101" t="s">
        <v>27</v>
      </c>
      <c r="B25" s="102"/>
      <c r="C25" s="102"/>
      <c r="D25" s="102"/>
      <c r="E25" s="102"/>
      <c r="F25" s="102"/>
      <c r="G25" s="102"/>
      <c r="H25" s="60"/>
      <c r="I25" s="60">
        <f>SUM(I2:I24)</f>
        <v>58284.111999999994</v>
      </c>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row>
    <row r="26" spans="1:84" s="3" customFormat="1" ht="70.5" customHeight="1">
      <c r="A26" s="1" t="s">
        <v>45</v>
      </c>
      <c r="B26" s="98" t="s">
        <v>46</v>
      </c>
      <c r="D26" s="56"/>
      <c r="E26" s="56"/>
      <c r="F26" s="56"/>
      <c r="G26" s="56"/>
      <c r="H26" s="56"/>
      <c r="I26" s="56"/>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row>
  </sheetData>
  <mergeCells count="1">
    <mergeCell ref="A25:G25"/>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I28"/>
  <sheetViews>
    <sheetView workbookViewId="0">
      <selection activeCell="K2" sqref="K2"/>
    </sheetView>
  </sheetViews>
  <sheetFormatPr defaultRowHeight="15"/>
  <cols>
    <col min="2" max="2" width="53.42578125" customWidth="1"/>
    <col min="4" max="5" width="9.140625" style="18"/>
    <col min="6" max="7" width="9.140625" style="77"/>
    <col min="8" max="8" width="11.5703125" style="77" customWidth="1"/>
    <col min="9" max="9" width="16.28515625" style="77" customWidth="1"/>
  </cols>
  <sheetData>
    <row r="1" spans="1:9" ht="22.5" customHeight="1" thickBot="1">
      <c r="A1" s="12" t="s">
        <v>4</v>
      </c>
      <c r="B1" s="13" t="s">
        <v>5</v>
      </c>
      <c r="C1" s="13" t="s">
        <v>6</v>
      </c>
      <c r="D1" s="23" t="s">
        <v>7</v>
      </c>
      <c r="E1" s="23" t="s">
        <v>8</v>
      </c>
      <c r="F1" s="70" t="s">
        <v>33</v>
      </c>
      <c r="G1" s="70" t="s">
        <v>9</v>
      </c>
      <c r="H1" s="71" t="s">
        <v>87</v>
      </c>
      <c r="I1" s="71" t="s">
        <v>98</v>
      </c>
    </row>
    <row r="2" spans="1:9" ht="165">
      <c r="A2" s="7">
        <v>1</v>
      </c>
      <c r="B2" s="8" t="s">
        <v>2</v>
      </c>
      <c r="C2" s="6"/>
      <c r="D2" s="82"/>
      <c r="E2" s="82"/>
      <c r="F2" s="83"/>
      <c r="G2" s="83"/>
      <c r="H2" s="78"/>
      <c r="I2" s="78">
        <f t="shared" ref="I2:I8" si="0">H2*G2</f>
        <v>0</v>
      </c>
    </row>
    <row r="3" spans="1:9">
      <c r="A3" s="9"/>
      <c r="B3" s="2" t="s">
        <v>15</v>
      </c>
      <c r="C3" s="2" t="s">
        <v>38</v>
      </c>
      <c r="D3" s="84">
        <v>1</v>
      </c>
      <c r="E3" s="84">
        <v>7</v>
      </c>
      <c r="F3" s="78"/>
      <c r="G3" s="78">
        <f>E3*D3</f>
        <v>7</v>
      </c>
      <c r="H3" s="78">
        <v>710</v>
      </c>
      <c r="I3" s="78">
        <f t="shared" si="0"/>
        <v>4970</v>
      </c>
    </row>
    <row r="4" spans="1:9">
      <c r="A4" s="9"/>
      <c r="B4" s="2"/>
      <c r="C4" s="2"/>
      <c r="D4" s="84"/>
      <c r="E4" s="84"/>
      <c r="F4" s="78"/>
      <c r="G4" s="78"/>
      <c r="H4" s="78"/>
      <c r="I4" s="78">
        <f t="shared" si="0"/>
        <v>0</v>
      </c>
    </row>
    <row r="5" spans="1:9">
      <c r="A5" s="9"/>
      <c r="B5" s="2"/>
      <c r="C5" s="2"/>
      <c r="D5" s="84"/>
      <c r="E5" s="84"/>
      <c r="F5" s="78"/>
      <c r="G5" s="78"/>
      <c r="H5" s="78"/>
      <c r="I5" s="78">
        <f t="shared" si="0"/>
        <v>0</v>
      </c>
    </row>
    <row r="6" spans="1:9" ht="135">
      <c r="A6" s="9">
        <v>3</v>
      </c>
      <c r="B6" s="4" t="s">
        <v>1</v>
      </c>
      <c r="C6" s="2"/>
      <c r="D6" s="84"/>
      <c r="E6" s="1"/>
      <c r="F6" s="85"/>
      <c r="G6" s="85">
        <f>SUM(G7)</f>
        <v>3</v>
      </c>
      <c r="H6" s="78">
        <v>1350</v>
      </c>
      <c r="I6" s="78">
        <f t="shared" si="0"/>
        <v>4050</v>
      </c>
    </row>
    <row r="7" spans="1:9">
      <c r="A7" s="9"/>
      <c r="B7" s="2" t="s">
        <v>16</v>
      </c>
      <c r="C7" s="2" t="s">
        <v>38</v>
      </c>
      <c r="D7" s="84"/>
      <c r="E7" s="84"/>
      <c r="F7" s="78"/>
      <c r="G7" s="85">
        <v>3</v>
      </c>
      <c r="H7" s="78"/>
      <c r="I7" s="78">
        <f t="shared" si="0"/>
        <v>0</v>
      </c>
    </row>
    <row r="8" spans="1:9">
      <c r="A8" s="9"/>
      <c r="B8" s="2"/>
      <c r="C8" s="2"/>
      <c r="D8" s="84"/>
      <c r="E8" s="84"/>
      <c r="F8" s="78"/>
      <c r="G8" s="78"/>
      <c r="H8" s="78"/>
      <c r="I8" s="78">
        <f t="shared" si="0"/>
        <v>0</v>
      </c>
    </row>
    <row r="9" spans="1:9">
      <c r="F9" s="86"/>
      <c r="G9" s="86"/>
      <c r="H9" s="86"/>
      <c r="I9" s="86"/>
    </row>
    <row r="10" spans="1:9">
      <c r="A10" s="9"/>
      <c r="B10" s="2"/>
      <c r="C10" s="2"/>
      <c r="D10" s="84"/>
      <c r="E10" s="84"/>
      <c r="F10" s="78"/>
      <c r="G10" s="78"/>
      <c r="H10" s="78"/>
      <c r="I10" s="78">
        <f t="shared" ref="I10:I26" si="1">H10*G10</f>
        <v>0</v>
      </c>
    </row>
    <row r="11" spans="1:9" ht="45">
      <c r="A11" s="9">
        <v>2</v>
      </c>
      <c r="B11" s="87" t="s">
        <v>0</v>
      </c>
      <c r="C11" s="2"/>
      <c r="D11" s="84"/>
      <c r="E11" s="84"/>
      <c r="F11" s="78"/>
      <c r="G11" s="85">
        <f>SUM(G12:G14)</f>
        <v>127.9</v>
      </c>
      <c r="H11" s="78">
        <v>140</v>
      </c>
      <c r="I11" s="78">
        <f t="shared" si="1"/>
        <v>17906</v>
      </c>
    </row>
    <row r="12" spans="1:9">
      <c r="A12" s="9"/>
      <c r="B12" s="2" t="s">
        <v>37</v>
      </c>
      <c r="C12" s="2" t="s">
        <v>38</v>
      </c>
      <c r="D12" s="84">
        <v>1</v>
      </c>
      <c r="E12" s="84">
        <f>(3.4+4+5+1.1+5+2.5+5+5+5+4.9+2.5+0.7+1.5)*2</f>
        <v>91.2</v>
      </c>
      <c r="F12" s="78"/>
      <c r="G12" s="78">
        <f>E12*D12</f>
        <v>91.2</v>
      </c>
      <c r="H12" s="78"/>
      <c r="I12" s="78">
        <f t="shared" si="1"/>
        <v>0</v>
      </c>
    </row>
    <row r="13" spans="1:9">
      <c r="A13" s="9"/>
      <c r="B13" s="2" t="s">
        <v>40</v>
      </c>
      <c r="C13" s="2"/>
      <c r="D13" s="84">
        <v>3</v>
      </c>
      <c r="E13" s="84">
        <v>4</v>
      </c>
      <c r="F13" s="78"/>
      <c r="G13" s="78">
        <f>E13*D13</f>
        <v>12</v>
      </c>
      <c r="H13" s="78"/>
      <c r="I13" s="78">
        <f t="shared" si="1"/>
        <v>0</v>
      </c>
    </row>
    <row r="14" spans="1:9">
      <c r="A14" s="9"/>
      <c r="B14" s="2" t="s">
        <v>18</v>
      </c>
      <c r="C14" s="2"/>
      <c r="D14" s="84">
        <v>1</v>
      </c>
      <c r="E14" s="84">
        <v>24.7</v>
      </c>
      <c r="F14" s="78"/>
      <c r="G14" s="78">
        <f>E14*D14</f>
        <v>24.7</v>
      </c>
      <c r="H14" s="78"/>
      <c r="I14" s="78">
        <f t="shared" si="1"/>
        <v>0</v>
      </c>
    </row>
    <row r="15" spans="1:9">
      <c r="A15" s="9"/>
      <c r="B15" s="2"/>
      <c r="C15" s="2"/>
      <c r="D15" s="84"/>
      <c r="E15" s="84"/>
      <c r="F15" s="78"/>
      <c r="G15" s="78"/>
      <c r="H15" s="78"/>
      <c r="I15" s="78">
        <f t="shared" si="1"/>
        <v>0</v>
      </c>
    </row>
    <row r="16" spans="1:9">
      <c r="A16" s="9">
        <v>5</v>
      </c>
      <c r="B16" s="2" t="s">
        <v>14</v>
      </c>
      <c r="C16" s="2" t="s">
        <v>38</v>
      </c>
      <c r="D16" s="84"/>
      <c r="E16" s="1"/>
      <c r="F16" s="85"/>
      <c r="G16" s="85">
        <v>2</v>
      </c>
      <c r="H16" s="78">
        <v>200</v>
      </c>
      <c r="I16" s="78">
        <f t="shared" si="1"/>
        <v>400</v>
      </c>
    </row>
    <row r="17" spans="1:9">
      <c r="A17" s="10"/>
      <c r="B17" s="2"/>
      <c r="C17" s="2"/>
      <c r="D17" s="84"/>
      <c r="E17" s="84"/>
      <c r="F17" s="78"/>
      <c r="G17" s="78"/>
      <c r="H17" s="78"/>
      <c r="I17" s="78">
        <f t="shared" si="1"/>
        <v>0</v>
      </c>
    </row>
    <row r="18" spans="1:9">
      <c r="A18" s="10"/>
      <c r="B18" s="2"/>
      <c r="C18" s="2"/>
      <c r="D18" s="84"/>
      <c r="E18" s="84"/>
      <c r="F18" s="78"/>
      <c r="G18" s="78"/>
      <c r="H18" s="78"/>
      <c r="I18" s="78">
        <f t="shared" si="1"/>
        <v>0</v>
      </c>
    </row>
    <row r="19" spans="1:9" ht="45">
      <c r="A19" s="9">
        <v>6</v>
      </c>
      <c r="B19" s="14" t="s">
        <v>23</v>
      </c>
      <c r="C19" s="2" t="s">
        <v>38</v>
      </c>
      <c r="D19" s="84"/>
      <c r="E19" s="84"/>
      <c r="F19" s="78"/>
      <c r="G19" s="78">
        <v>115</v>
      </c>
      <c r="H19" s="78">
        <v>300</v>
      </c>
      <c r="I19" s="78">
        <f t="shared" si="1"/>
        <v>34500</v>
      </c>
    </row>
    <row r="20" spans="1:9">
      <c r="A20" s="9"/>
      <c r="B20" s="14"/>
      <c r="C20" s="2"/>
      <c r="D20" s="84"/>
      <c r="E20" s="84"/>
      <c r="F20" s="78"/>
      <c r="G20" s="78"/>
      <c r="H20" s="78"/>
      <c r="I20" s="78">
        <f t="shared" si="1"/>
        <v>0</v>
      </c>
    </row>
    <row r="21" spans="1:9">
      <c r="A21" s="9">
        <v>7</v>
      </c>
      <c r="B21" s="15" t="s">
        <v>29</v>
      </c>
      <c r="C21" s="2" t="s">
        <v>39</v>
      </c>
      <c r="D21" s="84">
        <v>1</v>
      </c>
      <c r="E21" s="84"/>
      <c r="F21" s="78"/>
      <c r="G21" s="78">
        <v>1</v>
      </c>
      <c r="H21" s="78">
        <v>1000</v>
      </c>
      <c r="I21" s="78">
        <f t="shared" si="1"/>
        <v>1000</v>
      </c>
    </row>
    <row r="22" spans="1:9">
      <c r="A22" s="9"/>
      <c r="B22" s="14"/>
      <c r="C22" s="2"/>
      <c r="D22" s="84"/>
      <c r="E22" s="84"/>
      <c r="F22" s="78"/>
      <c r="G22" s="78"/>
      <c r="H22" s="78"/>
      <c r="I22" s="78">
        <f t="shared" si="1"/>
        <v>0</v>
      </c>
    </row>
    <row r="23" spans="1:9" ht="225">
      <c r="A23" s="9">
        <v>7</v>
      </c>
      <c r="B23" s="16" t="s">
        <v>30</v>
      </c>
      <c r="C23" s="2" t="s">
        <v>41</v>
      </c>
      <c r="D23" s="84"/>
      <c r="E23" s="84"/>
      <c r="F23" s="78"/>
      <c r="G23" s="78">
        <f>SUM(G24:G26)</f>
        <v>277.60019999999997</v>
      </c>
      <c r="H23" s="78">
        <v>80</v>
      </c>
      <c r="I23" s="78">
        <f t="shared" si="1"/>
        <v>22208.015999999996</v>
      </c>
    </row>
    <row r="24" spans="1:9">
      <c r="A24" s="9"/>
      <c r="B24" s="19" t="s">
        <v>42</v>
      </c>
      <c r="C24" s="2">
        <v>1</v>
      </c>
      <c r="D24" s="84">
        <v>26.33</v>
      </c>
      <c r="E24" s="84">
        <v>7.94</v>
      </c>
      <c r="F24" s="78"/>
      <c r="G24" s="78">
        <f>C24*D24*E24</f>
        <v>209.06020000000001</v>
      </c>
      <c r="H24" s="78"/>
      <c r="I24" s="78">
        <f t="shared" si="1"/>
        <v>0</v>
      </c>
    </row>
    <row r="25" spans="1:9">
      <c r="A25" s="9"/>
      <c r="B25" s="19" t="s">
        <v>35</v>
      </c>
      <c r="C25" s="2">
        <v>2</v>
      </c>
      <c r="D25" s="84">
        <v>26.33</v>
      </c>
      <c r="E25" s="84">
        <v>1</v>
      </c>
      <c r="F25" s="78"/>
      <c r="G25" s="78">
        <f>C25*D25*E25</f>
        <v>52.66</v>
      </c>
      <c r="H25" s="78"/>
      <c r="I25" s="78">
        <f t="shared" si="1"/>
        <v>0</v>
      </c>
    </row>
    <row r="26" spans="1:9" ht="15.75" thickBot="1">
      <c r="A26" s="11"/>
      <c r="B26" s="19" t="s">
        <v>36</v>
      </c>
      <c r="C26" s="17">
        <v>2</v>
      </c>
      <c r="D26" s="88">
        <v>7.94</v>
      </c>
      <c r="E26" s="88">
        <v>1</v>
      </c>
      <c r="F26" s="89"/>
      <c r="G26" s="89">
        <f>C26*D26*E26</f>
        <v>15.88</v>
      </c>
      <c r="H26" s="89"/>
      <c r="I26" s="78">
        <f t="shared" si="1"/>
        <v>0</v>
      </c>
    </row>
    <row r="27" spans="1:9" ht="16.5" thickBot="1">
      <c r="B27" s="90"/>
      <c r="C27" s="91"/>
      <c r="D27" s="92"/>
      <c r="E27" s="92"/>
      <c r="F27" s="93"/>
      <c r="G27" s="94" t="s">
        <v>27</v>
      </c>
      <c r="H27" s="95"/>
      <c r="I27" s="96">
        <f>SUM(I2:I26)</f>
        <v>85034.016000000003</v>
      </c>
    </row>
    <row r="28" spans="1:9" ht="60.75" thickBot="1">
      <c r="A28" s="24" t="s">
        <v>45</v>
      </c>
      <c r="B28" s="49" t="s">
        <v>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P28"/>
  <sheetViews>
    <sheetView workbookViewId="0">
      <selection activeCell="G6" sqref="G6"/>
    </sheetView>
  </sheetViews>
  <sheetFormatPr defaultRowHeight="15"/>
  <cols>
    <col min="1" max="1" width="13.5703125" customWidth="1"/>
    <col min="2" max="2" width="68.140625" customWidth="1"/>
    <col min="4" max="7" width="9.28515625" style="73" bestFit="1" customWidth="1"/>
    <col min="8" max="8" width="10.85546875" style="73" customWidth="1"/>
    <col min="9" max="12" width="0" style="73" hidden="1" customWidth="1"/>
    <col min="13" max="13" width="13.28515625" style="73" hidden="1" customWidth="1"/>
    <col min="14" max="14" width="13.28515625" style="73" customWidth="1"/>
    <col min="15" max="15" width="9.28515625" customWidth="1"/>
  </cols>
  <sheetData>
    <row r="1" spans="1:15" ht="48" thickBot="1">
      <c r="A1" s="12" t="s">
        <v>4</v>
      </c>
      <c r="B1" s="13" t="s">
        <v>5</v>
      </c>
      <c r="C1" s="13" t="s">
        <v>6</v>
      </c>
      <c r="D1" s="70" t="s">
        <v>7</v>
      </c>
      <c r="E1" s="70" t="s">
        <v>8</v>
      </c>
      <c r="F1" s="70" t="s">
        <v>33</v>
      </c>
      <c r="G1" s="70" t="s">
        <v>9</v>
      </c>
      <c r="H1" s="71" t="s">
        <v>87</v>
      </c>
      <c r="I1" s="71" t="s">
        <v>88</v>
      </c>
      <c r="J1" s="71" t="s">
        <v>89</v>
      </c>
      <c r="K1" s="71" t="s">
        <v>90</v>
      </c>
      <c r="L1" s="71" t="s">
        <v>91</v>
      </c>
      <c r="M1" s="71" t="s">
        <v>92</v>
      </c>
      <c r="N1" s="71" t="s">
        <v>98</v>
      </c>
      <c r="O1" s="46"/>
    </row>
    <row r="2" spans="1:15" ht="135">
      <c r="A2" s="7">
        <v>1</v>
      </c>
      <c r="B2" s="8" t="s">
        <v>2</v>
      </c>
      <c r="C2" s="6"/>
      <c r="D2" s="72"/>
      <c r="E2" s="72"/>
      <c r="F2" s="72"/>
      <c r="G2" s="72"/>
      <c r="H2" s="55"/>
      <c r="I2" s="55"/>
      <c r="J2" s="55"/>
      <c r="K2" s="55"/>
      <c r="L2" s="55"/>
      <c r="M2" s="55"/>
      <c r="N2" s="55">
        <f t="shared" ref="N2:N26" si="0">H2*G2</f>
        <v>0</v>
      </c>
    </row>
    <row r="3" spans="1:15">
      <c r="A3" s="9"/>
      <c r="B3" s="2" t="s">
        <v>15</v>
      </c>
      <c r="C3" s="2"/>
      <c r="D3" s="55">
        <v>1</v>
      </c>
      <c r="E3" s="55">
        <v>7</v>
      </c>
      <c r="F3" s="55"/>
      <c r="G3" s="55">
        <v>7</v>
      </c>
      <c r="H3" s="55">
        <v>710</v>
      </c>
      <c r="I3" s="55"/>
      <c r="J3" s="55"/>
      <c r="K3" s="55"/>
      <c r="L3" s="55"/>
      <c r="M3" s="55"/>
      <c r="N3" s="55">
        <f t="shared" si="0"/>
        <v>4970</v>
      </c>
    </row>
    <row r="4" spans="1:15">
      <c r="A4" s="9"/>
      <c r="B4" s="2" t="s">
        <v>21</v>
      </c>
      <c r="C4" s="2"/>
      <c r="D4" s="55">
        <v>1</v>
      </c>
      <c r="E4" s="55">
        <v>5.4</v>
      </c>
      <c r="F4" s="55"/>
      <c r="G4" s="55">
        <v>5.4</v>
      </c>
      <c r="H4" s="55">
        <v>430</v>
      </c>
      <c r="I4" s="55"/>
      <c r="J4" s="55"/>
      <c r="K4" s="55"/>
      <c r="L4" s="55"/>
      <c r="M4" s="55"/>
      <c r="N4" s="55">
        <f t="shared" si="0"/>
        <v>2322</v>
      </c>
    </row>
    <row r="5" spans="1:15">
      <c r="A5" s="9"/>
      <c r="B5" s="2"/>
      <c r="C5" s="2"/>
      <c r="D5" s="55"/>
      <c r="E5" s="55"/>
      <c r="F5" s="55"/>
      <c r="G5" s="55"/>
      <c r="H5" s="55"/>
      <c r="I5" s="55"/>
      <c r="J5" s="55"/>
      <c r="K5" s="55"/>
      <c r="L5" s="55"/>
      <c r="M5" s="55"/>
      <c r="N5" s="55">
        <f t="shared" si="0"/>
        <v>0</v>
      </c>
    </row>
    <row r="6" spans="1:15" ht="120">
      <c r="A6" s="9">
        <v>2</v>
      </c>
      <c r="B6" s="4" t="s">
        <v>1</v>
      </c>
      <c r="C6" s="2"/>
      <c r="D6" s="55"/>
      <c r="E6" s="55"/>
      <c r="F6" s="55"/>
      <c r="G6" s="55">
        <v>3</v>
      </c>
      <c r="H6" s="55">
        <v>1350</v>
      </c>
      <c r="I6" s="55"/>
      <c r="J6" s="55"/>
      <c r="K6" s="55"/>
      <c r="L6" s="55"/>
      <c r="M6" s="55"/>
      <c r="N6" s="55">
        <f t="shared" si="0"/>
        <v>4050</v>
      </c>
    </row>
    <row r="7" spans="1:15">
      <c r="A7" s="9"/>
      <c r="B7" s="2" t="s">
        <v>16</v>
      </c>
      <c r="C7" s="2"/>
      <c r="D7" s="55"/>
      <c r="E7" s="55"/>
      <c r="F7" s="55"/>
      <c r="G7" s="55">
        <v>3</v>
      </c>
      <c r="H7" s="55"/>
      <c r="I7" s="55"/>
      <c r="J7" s="55"/>
      <c r="K7" s="55"/>
      <c r="L7" s="55"/>
      <c r="M7" s="55"/>
      <c r="N7" s="55">
        <f t="shared" si="0"/>
        <v>0</v>
      </c>
      <c r="O7" t="s">
        <v>32</v>
      </c>
    </row>
    <row r="8" spans="1:15">
      <c r="A8" s="9"/>
      <c r="B8" s="2"/>
      <c r="C8" s="2"/>
      <c r="D8" s="55"/>
      <c r="E8" s="55"/>
      <c r="F8" s="55"/>
      <c r="G8" s="55"/>
      <c r="H8" s="55"/>
      <c r="I8" s="55"/>
      <c r="J8" s="55"/>
      <c r="K8" s="55"/>
      <c r="L8" s="55"/>
      <c r="M8" s="55"/>
      <c r="N8" s="55">
        <f t="shared" si="0"/>
        <v>0</v>
      </c>
    </row>
    <row r="9" spans="1:15">
      <c r="N9" s="55">
        <f t="shared" si="0"/>
        <v>0</v>
      </c>
    </row>
    <row r="10" spans="1:15">
      <c r="A10" s="9"/>
      <c r="B10" s="2"/>
      <c r="C10" s="2"/>
      <c r="D10" s="55"/>
      <c r="E10" s="55"/>
      <c r="F10" s="55"/>
      <c r="G10" s="55"/>
      <c r="H10" s="55"/>
      <c r="I10" s="55"/>
      <c r="J10" s="55"/>
      <c r="K10" s="55"/>
      <c r="L10" s="55"/>
      <c r="M10" s="55"/>
      <c r="N10" s="55">
        <f t="shared" si="0"/>
        <v>0</v>
      </c>
    </row>
    <row r="11" spans="1:15" ht="30">
      <c r="A11" s="9">
        <v>4</v>
      </c>
      <c r="B11" s="5" t="s">
        <v>0</v>
      </c>
      <c r="C11" s="2"/>
      <c r="D11" s="55"/>
      <c r="E11" s="55"/>
      <c r="F11" s="55"/>
      <c r="G11" s="55">
        <v>117.2</v>
      </c>
      <c r="H11" s="55">
        <v>140</v>
      </c>
      <c r="I11" s="55"/>
      <c r="J11" s="55"/>
      <c r="K11" s="55"/>
      <c r="L11" s="55"/>
      <c r="M11" s="55"/>
      <c r="N11" s="55">
        <f t="shared" si="0"/>
        <v>16408</v>
      </c>
      <c r="O11" s="47"/>
    </row>
    <row r="12" spans="1:15">
      <c r="A12" s="9"/>
      <c r="B12" s="2" t="s">
        <v>17</v>
      </c>
      <c r="C12" s="2"/>
      <c r="D12" s="55">
        <v>1</v>
      </c>
      <c r="E12" s="55">
        <v>91.2</v>
      </c>
      <c r="F12" s="55"/>
      <c r="G12" s="55">
        <v>91.2</v>
      </c>
      <c r="H12" s="55"/>
      <c r="I12" s="55"/>
      <c r="J12" s="55"/>
      <c r="K12" s="55"/>
      <c r="L12" s="55"/>
      <c r="M12" s="55"/>
      <c r="N12" s="55">
        <f t="shared" si="0"/>
        <v>0</v>
      </c>
      <c r="O12" t="s">
        <v>32</v>
      </c>
    </row>
    <row r="13" spans="1:15">
      <c r="A13" s="9"/>
      <c r="B13" s="2" t="s">
        <v>19</v>
      </c>
      <c r="C13" s="2"/>
      <c r="D13" s="55">
        <v>1</v>
      </c>
      <c r="E13" s="55">
        <v>23</v>
      </c>
      <c r="F13" s="55"/>
      <c r="G13" s="55">
        <v>23</v>
      </c>
      <c r="H13" s="55"/>
      <c r="I13" s="55"/>
      <c r="J13" s="55"/>
      <c r="K13" s="55"/>
      <c r="L13" s="55"/>
      <c r="M13" s="55"/>
      <c r="N13" s="55">
        <f t="shared" si="0"/>
        <v>0</v>
      </c>
      <c r="O13" t="s">
        <v>32</v>
      </c>
    </row>
    <row r="14" spans="1:15">
      <c r="A14" s="9"/>
      <c r="B14" s="2" t="s">
        <v>20</v>
      </c>
      <c r="C14" s="2"/>
      <c r="D14" s="55">
        <v>1</v>
      </c>
      <c r="E14" s="55">
        <v>3</v>
      </c>
      <c r="F14" s="55"/>
      <c r="G14" s="55">
        <v>3</v>
      </c>
      <c r="H14" s="55"/>
      <c r="I14" s="55"/>
      <c r="J14" s="55"/>
      <c r="K14" s="55"/>
      <c r="L14" s="55"/>
      <c r="M14" s="55"/>
      <c r="N14" s="55">
        <f t="shared" si="0"/>
        <v>0</v>
      </c>
      <c r="O14" t="s">
        <v>32</v>
      </c>
    </row>
    <row r="15" spans="1:15">
      <c r="A15" s="9"/>
      <c r="B15" s="2"/>
      <c r="C15" s="2"/>
      <c r="D15" s="55"/>
      <c r="E15" s="55"/>
      <c r="F15" s="55"/>
      <c r="G15" s="55"/>
      <c r="H15" s="55"/>
      <c r="I15" s="55"/>
      <c r="J15" s="55"/>
      <c r="K15" s="55"/>
      <c r="L15" s="55"/>
      <c r="M15" s="55"/>
      <c r="N15" s="55">
        <f t="shared" si="0"/>
        <v>0</v>
      </c>
    </row>
    <row r="16" spans="1:15">
      <c r="A16" s="9">
        <v>5</v>
      </c>
      <c r="B16" s="2" t="s">
        <v>14</v>
      </c>
      <c r="C16" s="2"/>
      <c r="D16" s="55"/>
      <c r="E16" s="55"/>
      <c r="F16" s="55"/>
      <c r="G16" s="55">
        <v>2</v>
      </c>
      <c r="H16" s="55">
        <v>200</v>
      </c>
      <c r="I16" s="55"/>
      <c r="J16" s="55"/>
      <c r="K16" s="55"/>
      <c r="L16" s="55"/>
      <c r="M16" s="55"/>
      <c r="N16" s="55">
        <f t="shared" si="0"/>
        <v>400</v>
      </c>
      <c r="O16" t="s">
        <v>32</v>
      </c>
    </row>
    <row r="17" spans="1:16">
      <c r="A17" s="10"/>
      <c r="B17" s="2"/>
      <c r="C17" s="2"/>
      <c r="D17" s="55"/>
      <c r="E17" s="55"/>
      <c r="F17" s="55"/>
      <c r="G17" s="55"/>
      <c r="H17" s="55"/>
      <c r="I17" s="55"/>
      <c r="J17" s="55"/>
      <c r="K17" s="55"/>
      <c r="L17" s="55"/>
      <c r="M17" s="55"/>
      <c r="N17" s="55">
        <f t="shared" si="0"/>
        <v>0</v>
      </c>
    </row>
    <row r="18" spans="1:16">
      <c r="A18" s="10"/>
      <c r="B18" s="2"/>
      <c r="C18" s="2"/>
      <c r="D18" s="55"/>
      <c r="E18" s="55"/>
      <c r="F18" s="55"/>
      <c r="G18" s="55"/>
      <c r="H18" s="55"/>
      <c r="I18" s="55"/>
      <c r="J18" s="55"/>
      <c r="K18" s="55"/>
      <c r="L18" s="55"/>
      <c r="M18" s="55"/>
      <c r="N18" s="55">
        <f t="shared" si="0"/>
        <v>0</v>
      </c>
    </row>
    <row r="19" spans="1:16" ht="30">
      <c r="A19" s="9">
        <v>6</v>
      </c>
      <c r="B19" s="14" t="s">
        <v>23</v>
      </c>
      <c r="C19" s="2" t="s">
        <v>38</v>
      </c>
      <c r="D19" s="55"/>
      <c r="E19" s="55"/>
      <c r="F19" s="55"/>
      <c r="G19" s="55">
        <v>120</v>
      </c>
      <c r="H19" s="55">
        <v>300</v>
      </c>
      <c r="I19" s="55"/>
      <c r="J19" s="55"/>
      <c r="K19" s="55"/>
      <c r="L19" s="55"/>
      <c r="M19" s="55"/>
      <c r="N19" s="55">
        <f t="shared" si="0"/>
        <v>36000</v>
      </c>
      <c r="O19" s="22" t="s">
        <v>44</v>
      </c>
      <c r="P19" s="20" t="s">
        <v>74</v>
      </c>
    </row>
    <row r="20" spans="1:16">
      <c r="A20" s="9"/>
      <c r="B20" s="14"/>
      <c r="C20" s="2"/>
      <c r="D20" s="55"/>
      <c r="E20" s="55"/>
      <c r="F20" s="55"/>
      <c r="G20" s="55"/>
      <c r="H20" s="55"/>
      <c r="I20" s="55"/>
      <c r="J20" s="55"/>
      <c r="K20" s="55"/>
      <c r="L20" s="55"/>
      <c r="M20" s="55"/>
      <c r="N20" s="55">
        <f t="shared" si="0"/>
        <v>0</v>
      </c>
    </row>
    <row r="21" spans="1:16">
      <c r="A21" s="9">
        <v>7</v>
      </c>
      <c r="B21" s="15" t="s">
        <v>29</v>
      </c>
      <c r="C21" s="2" t="s">
        <v>26</v>
      </c>
      <c r="D21" s="55">
        <v>1</v>
      </c>
      <c r="E21" s="55"/>
      <c r="F21" s="55"/>
      <c r="G21" s="55">
        <v>1</v>
      </c>
      <c r="H21" s="55">
        <v>1000</v>
      </c>
      <c r="I21" s="55"/>
      <c r="J21" s="55"/>
      <c r="K21" s="55"/>
      <c r="L21" s="55"/>
      <c r="M21" s="55"/>
      <c r="N21" s="55">
        <f t="shared" si="0"/>
        <v>1000</v>
      </c>
      <c r="O21" t="s">
        <v>32</v>
      </c>
    </row>
    <row r="22" spans="1:16">
      <c r="A22" s="9"/>
      <c r="B22" s="14"/>
      <c r="C22" s="2"/>
      <c r="D22" s="55"/>
      <c r="E22" s="55"/>
      <c r="F22" s="55"/>
      <c r="G22" s="55"/>
      <c r="H22" s="55"/>
      <c r="I22" s="55"/>
      <c r="J22" s="55"/>
      <c r="K22" s="55"/>
      <c r="L22" s="55"/>
      <c r="M22" s="55"/>
      <c r="N22" s="55">
        <f t="shared" si="0"/>
        <v>0</v>
      </c>
    </row>
    <row r="23" spans="1:16" ht="165">
      <c r="A23" s="9">
        <v>7</v>
      </c>
      <c r="B23" s="16" t="s">
        <v>30</v>
      </c>
      <c r="C23" s="2" t="s">
        <v>31</v>
      </c>
      <c r="D23" s="55"/>
      <c r="E23" s="55"/>
      <c r="F23" s="55"/>
      <c r="G23" s="55">
        <v>247.51400000000004</v>
      </c>
      <c r="H23" s="55">
        <v>80</v>
      </c>
      <c r="I23" s="55"/>
      <c r="J23" s="55"/>
      <c r="K23" s="55"/>
      <c r="L23" s="55"/>
      <c r="M23" s="55"/>
      <c r="N23" s="55">
        <f t="shared" si="0"/>
        <v>19801.120000000003</v>
      </c>
      <c r="P23" t="s">
        <v>86</v>
      </c>
    </row>
    <row r="24" spans="1:16">
      <c r="A24" s="9"/>
      <c r="B24" s="19" t="s">
        <v>43</v>
      </c>
      <c r="C24" s="2"/>
      <c r="D24" s="74">
        <v>1</v>
      </c>
      <c r="E24" s="74">
        <v>26.26</v>
      </c>
      <c r="F24" s="74">
        <v>6.9</v>
      </c>
      <c r="G24" s="55">
        <v>181.19400000000002</v>
      </c>
      <c r="H24" s="55"/>
      <c r="I24" s="55"/>
      <c r="J24" s="55"/>
      <c r="K24" s="55"/>
      <c r="L24" s="55"/>
      <c r="M24" s="55"/>
      <c r="N24" s="55">
        <f t="shared" si="0"/>
        <v>0</v>
      </c>
      <c r="O24" t="s">
        <v>32</v>
      </c>
    </row>
    <row r="25" spans="1:16">
      <c r="A25" s="9"/>
      <c r="B25" s="19" t="s">
        <v>35</v>
      </c>
      <c r="C25" s="2"/>
      <c r="D25" s="55">
        <v>2</v>
      </c>
      <c r="E25" s="74">
        <v>26.26</v>
      </c>
      <c r="F25" s="55">
        <v>1</v>
      </c>
      <c r="G25" s="55">
        <v>52.52</v>
      </c>
      <c r="H25" s="55"/>
      <c r="I25" s="55"/>
      <c r="J25" s="55"/>
      <c r="K25" s="55"/>
      <c r="L25" s="55"/>
      <c r="M25" s="55"/>
      <c r="N25" s="55">
        <f t="shared" si="0"/>
        <v>0</v>
      </c>
      <c r="O25" t="s">
        <v>32</v>
      </c>
    </row>
    <row r="26" spans="1:16" ht="15.75" thickBot="1">
      <c r="A26" s="11"/>
      <c r="B26" s="19" t="s">
        <v>36</v>
      </c>
      <c r="C26" s="17"/>
      <c r="D26" s="74">
        <v>2</v>
      </c>
      <c r="E26" s="74">
        <v>6.9</v>
      </c>
      <c r="F26" s="74">
        <v>1</v>
      </c>
      <c r="G26" s="74">
        <v>13.8</v>
      </c>
      <c r="H26" s="74"/>
      <c r="I26" s="74"/>
      <c r="J26" s="74"/>
      <c r="K26" s="74"/>
      <c r="L26" s="74"/>
      <c r="M26" s="74"/>
      <c r="N26" s="55">
        <f t="shared" si="0"/>
        <v>0</v>
      </c>
      <c r="O26" t="s">
        <v>32</v>
      </c>
    </row>
    <row r="27" spans="1:16" ht="16.5" thickBot="1">
      <c r="A27" s="48"/>
      <c r="B27" s="50" t="s">
        <v>93</v>
      </c>
      <c r="C27" s="51"/>
      <c r="D27" s="75"/>
      <c r="E27" s="75"/>
      <c r="F27" s="75"/>
      <c r="G27" s="75"/>
      <c r="H27" s="76"/>
      <c r="I27" s="76"/>
      <c r="J27" s="76"/>
      <c r="K27" s="76"/>
      <c r="L27" s="80"/>
      <c r="M27" s="81"/>
      <c r="N27" s="53">
        <f>SUM(N2:N26)</f>
        <v>84951.12</v>
      </c>
    </row>
    <row r="28" spans="1:16" ht="45.75" thickBot="1">
      <c r="A28" s="24" t="s">
        <v>45</v>
      </c>
      <c r="B28" s="49" t="s">
        <v>46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FC8AE-2F30-42E4-B9C7-1B345E047C2B}">
  <sheetPr>
    <tabColor rgb="FFFFFF00"/>
  </sheetPr>
  <dimension ref="A2:L24"/>
  <sheetViews>
    <sheetView topLeftCell="A3" workbookViewId="0">
      <selection activeCell="M14" sqref="M14"/>
    </sheetView>
  </sheetViews>
  <sheetFormatPr defaultRowHeight="15"/>
  <cols>
    <col min="2" max="2" width="58.5703125" customWidth="1"/>
    <col min="5" max="5" width="4.5703125" bestFit="1" customWidth="1"/>
    <col min="6" max="6" width="5.5703125" bestFit="1" customWidth="1"/>
    <col min="7" max="7" width="6.28515625" customWidth="1"/>
    <col min="8" max="8" width="7.5703125" bestFit="1" customWidth="1"/>
  </cols>
  <sheetData>
    <row r="2" spans="1:8">
      <c r="A2" s="35" t="s">
        <v>4</v>
      </c>
      <c r="B2" s="35" t="s">
        <v>72</v>
      </c>
      <c r="C2" s="35"/>
      <c r="D2" s="35"/>
      <c r="E2" s="35" t="s">
        <v>50</v>
      </c>
      <c r="F2" s="35" t="s">
        <v>51</v>
      </c>
      <c r="G2" s="35" t="s">
        <v>52</v>
      </c>
      <c r="H2" s="35" t="s">
        <v>53</v>
      </c>
    </row>
    <row r="3" spans="1:8" ht="135">
      <c r="A3" s="2">
        <v>2</v>
      </c>
      <c r="B3" s="4" t="s">
        <v>1</v>
      </c>
      <c r="C3" s="34"/>
      <c r="D3" s="34"/>
      <c r="E3" s="2"/>
      <c r="F3" s="2"/>
      <c r="G3" s="2"/>
      <c r="H3" s="2"/>
    </row>
    <row r="4" spans="1:8">
      <c r="A4" s="2"/>
      <c r="B4" s="26" t="s">
        <v>54</v>
      </c>
      <c r="C4" s="26"/>
      <c r="D4" s="26"/>
      <c r="E4" s="27">
        <v>1</v>
      </c>
      <c r="F4" s="27">
        <v>630</v>
      </c>
      <c r="G4" s="27" t="s">
        <v>55</v>
      </c>
      <c r="H4" s="28">
        <v>630</v>
      </c>
    </row>
    <row r="5" spans="1:8">
      <c r="A5" s="2"/>
      <c r="B5" s="26" t="s">
        <v>56</v>
      </c>
      <c r="C5" s="26"/>
      <c r="D5" s="26"/>
      <c r="E5" s="27">
        <v>1</v>
      </c>
      <c r="F5" s="27">
        <v>300</v>
      </c>
      <c r="G5" s="27" t="s">
        <v>57</v>
      </c>
      <c r="H5" s="28">
        <v>300</v>
      </c>
    </row>
    <row r="6" spans="1:8">
      <c r="A6" s="2"/>
      <c r="B6" s="26" t="s">
        <v>58</v>
      </c>
      <c r="C6" s="26"/>
      <c r="D6" s="26"/>
      <c r="E6" s="27">
        <v>1</v>
      </c>
      <c r="F6" s="27">
        <v>40</v>
      </c>
      <c r="G6" s="27" t="s">
        <v>55</v>
      </c>
      <c r="H6" s="28">
        <v>40</v>
      </c>
    </row>
    <row r="7" spans="1:8">
      <c r="A7" s="2"/>
      <c r="B7" s="26" t="s">
        <v>59</v>
      </c>
      <c r="C7" s="26"/>
      <c r="D7" s="26"/>
      <c r="E7" s="27">
        <v>1</v>
      </c>
      <c r="F7" s="27">
        <v>220</v>
      </c>
      <c r="G7" s="27" t="s">
        <v>55</v>
      </c>
      <c r="H7" s="28">
        <v>220</v>
      </c>
    </row>
    <row r="8" spans="1:8">
      <c r="A8" s="2"/>
      <c r="B8" s="26" t="s">
        <v>60</v>
      </c>
      <c r="C8" s="26"/>
      <c r="D8" s="26"/>
      <c r="E8" s="27">
        <v>3</v>
      </c>
      <c r="F8" s="27">
        <v>3.95</v>
      </c>
      <c r="G8" s="27" t="s">
        <v>55</v>
      </c>
      <c r="H8" s="28">
        <v>11.850000000000001</v>
      </c>
    </row>
    <row r="9" spans="1:8">
      <c r="A9" s="2"/>
      <c r="B9" s="104" t="s">
        <v>61</v>
      </c>
      <c r="C9" s="104"/>
      <c r="D9" s="104"/>
      <c r="E9" s="104"/>
      <c r="F9" s="104"/>
      <c r="G9" s="104"/>
      <c r="H9" s="29">
        <v>1201.8499999999999</v>
      </c>
    </row>
    <row r="10" spans="1:8">
      <c r="A10" s="2"/>
      <c r="B10" s="105" t="s">
        <v>62</v>
      </c>
      <c r="C10" s="105"/>
      <c r="D10" s="105"/>
      <c r="E10" s="105"/>
      <c r="F10" s="105"/>
      <c r="G10" s="105"/>
      <c r="H10" s="28">
        <v>0</v>
      </c>
    </row>
    <row r="11" spans="1:8">
      <c r="A11" s="2"/>
      <c r="B11" s="104" t="s">
        <v>63</v>
      </c>
      <c r="C11" s="104"/>
      <c r="D11" s="104"/>
      <c r="E11" s="104"/>
      <c r="F11" s="104"/>
      <c r="G11" s="104"/>
      <c r="H11" s="29">
        <v>1201.8499999999999</v>
      </c>
    </row>
    <row r="12" spans="1:8">
      <c r="A12" s="2"/>
      <c r="B12" s="105" t="s">
        <v>64</v>
      </c>
      <c r="C12" s="105"/>
      <c r="D12" s="105"/>
      <c r="E12" s="27">
        <v>1</v>
      </c>
      <c r="F12" s="27">
        <v>100</v>
      </c>
      <c r="G12" s="27" t="s">
        <v>57</v>
      </c>
      <c r="H12" s="28">
        <v>100</v>
      </c>
    </row>
    <row r="13" spans="1:8">
      <c r="A13" s="2"/>
      <c r="B13" s="106" t="s">
        <v>65</v>
      </c>
      <c r="C13" s="106"/>
      <c r="D13" s="106"/>
      <c r="E13" s="26"/>
      <c r="F13" s="28"/>
      <c r="G13" s="25"/>
      <c r="H13" s="28">
        <v>18.027749999999997</v>
      </c>
    </row>
    <row r="14" spans="1:8">
      <c r="A14" s="2"/>
      <c r="B14" s="106" t="s">
        <v>66</v>
      </c>
      <c r="C14" s="106"/>
      <c r="D14" s="106"/>
      <c r="E14" s="26"/>
      <c r="F14" s="28"/>
      <c r="G14" s="25"/>
      <c r="H14" s="28">
        <v>60.092500000000001</v>
      </c>
    </row>
    <row r="15" spans="1:8">
      <c r="A15" s="2"/>
      <c r="B15" s="106"/>
      <c r="C15" s="106"/>
      <c r="D15" s="106"/>
      <c r="E15" s="26"/>
      <c r="F15" s="28"/>
      <c r="G15" s="25"/>
      <c r="H15" s="28"/>
    </row>
    <row r="16" spans="1:8">
      <c r="A16" s="2"/>
      <c r="B16" s="107" t="s">
        <v>63</v>
      </c>
      <c r="C16" s="107"/>
      <c r="D16" s="107"/>
      <c r="E16" s="107"/>
      <c r="F16" s="107"/>
      <c r="G16" s="107"/>
      <c r="H16" s="29">
        <v>1379.9702499999999</v>
      </c>
    </row>
    <row r="17" spans="1:12">
      <c r="A17" s="2"/>
      <c r="B17" s="108" t="s">
        <v>67</v>
      </c>
      <c r="C17" s="108"/>
      <c r="D17" s="108"/>
      <c r="E17" s="108"/>
      <c r="F17" s="108"/>
      <c r="G17" s="108"/>
      <c r="H17" s="28">
        <v>800</v>
      </c>
    </row>
    <row r="18" spans="1:12">
      <c r="A18" s="2"/>
      <c r="B18" s="109" t="s">
        <v>68</v>
      </c>
      <c r="C18" s="109"/>
      <c r="D18" s="109"/>
      <c r="E18" s="109"/>
      <c r="F18" s="109"/>
      <c r="G18" s="109"/>
      <c r="H18" s="30">
        <v>2179.9702499999999</v>
      </c>
    </row>
    <row r="19" spans="1:12">
      <c r="A19" s="2"/>
      <c r="B19" s="110" t="s">
        <v>69</v>
      </c>
      <c r="C19" s="110"/>
      <c r="D19" s="110"/>
      <c r="E19" s="110"/>
      <c r="F19" s="110"/>
      <c r="G19" s="110"/>
      <c r="H19" s="31">
        <v>435.99405000000002</v>
      </c>
    </row>
    <row r="20" spans="1:12">
      <c r="A20" s="2"/>
      <c r="B20" s="103" t="s">
        <v>70</v>
      </c>
      <c r="C20" s="103"/>
      <c r="D20" s="103"/>
      <c r="E20" s="103"/>
      <c r="F20" s="103"/>
      <c r="G20" s="32" t="s">
        <v>71</v>
      </c>
      <c r="H20" s="33">
        <v>2615.9642999999996</v>
      </c>
    </row>
    <row r="23" spans="1:12" ht="51">
      <c r="A23" s="43"/>
      <c r="B23" s="40" t="s">
        <v>75</v>
      </c>
      <c r="C23" s="41" t="s">
        <v>76</v>
      </c>
      <c r="D23" s="41" t="s">
        <v>6</v>
      </c>
      <c r="E23" s="41" t="s">
        <v>77</v>
      </c>
      <c r="F23" s="41" t="s">
        <v>78</v>
      </c>
      <c r="G23" s="41" t="s">
        <v>79</v>
      </c>
      <c r="H23" s="41" t="s">
        <v>80</v>
      </c>
      <c r="I23" s="41" t="s">
        <v>81</v>
      </c>
      <c r="J23" s="41" t="s">
        <v>22</v>
      </c>
      <c r="K23" s="41" t="s">
        <v>82</v>
      </c>
      <c r="L23" s="41" t="s">
        <v>83</v>
      </c>
    </row>
    <row r="24" spans="1:12">
      <c r="A24" s="42">
        <v>6</v>
      </c>
      <c r="B24" s="44" t="s">
        <v>85</v>
      </c>
      <c r="C24" s="38">
        <v>240</v>
      </c>
      <c r="D24" s="39" t="s">
        <v>84</v>
      </c>
      <c r="E24" s="36">
        <f>C24*3%</f>
        <v>7.1999999999999993</v>
      </c>
      <c r="F24" s="36">
        <v>10</v>
      </c>
      <c r="G24" s="36">
        <v>35</v>
      </c>
      <c r="H24" s="36">
        <f>C24*2%</f>
        <v>4.8</v>
      </c>
      <c r="I24" s="36">
        <f>C24*1%</f>
        <v>2.4</v>
      </c>
      <c r="J24" s="36">
        <f>SUM(C24:I24)</f>
        <v>299.39999999999998</v>
      </c>
      <c r="K24" s="36">
        <f>J24*20%</f>
        <v>59.879999999999995</v>
      </c>
      <c r="L24" s="37">
        <f>J24+K24</f>
        <v>359.28</v>
      </c>
    </row>
  </sheetData>
  <mergeCells count="12">
    <mergeCell ref="B20:F20"/>
    <mergeCell ref="B9:G9"/>
    <mergeCell ref="B10:G10"/>
    <mergeCell ref="B11:G11"/>
    <mergeCell ref="B12:D12"/>
    <mergeCell ref="B13:D13"/>
    <mergeCell ref="B14:D14"/>
    <mergeCell ref="B15:D15"/>
    <mergeCell ref="B16:G16"/>
    <mergeCell ref="B17:G17"/>
    <mergeCell ref="B18:G18"/>
    <mergeCell ref="B19:G1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6EDAB-8858-4880-8BAE-CBA0F3158FCF}">
  <sheetPr>
    <tabColor rgb="FFFFFF00"/>
  </sheetPr>
  <dimension ref="A1:N5"/>
  <sheetViews>
    <sheetView workbookViewId="0">
      <selection activeCell="G15" sqref="G15"/>
    </sheetView>
  </sheetViews>
  <sheetFormatPr defaultRowHeight="15"/>
  <cols>
    <col min="1" max="1" width="14.42578125" customWidth="1"/>
    <col min="2" max="2" width="28.42578125" customWidth="1"/>
    <col min="8" max="8" width="11.140625" customWidth="1"/>
    <col min="9" max="13" width="0" hidden="1" customWidth="1"/>
    <col min="14" max="14" width="13.7109375" customWidth="1"/>
  </cols>
  <sheetData>
    <row r="1" spans="1:14" ht="38.25" customHeight="1">
      <c r="A1" s="12" t="s">
        <v>4</v>
      </c>
      <c r="B1" s="13" t="s">
        <v>5</v>
      </c>
      <c r="C1" s="13" t="s">
        <v>6</v>
      </c>
      <c r="D1" s="23" t="s">
        <v>7</v>
      </c>
      <c r="E1" s="23" t="s">
        <v>8</v>
      </c>
      <c r="F1" s="23" t="s">
        <v>33</v>
      </c>
      <c r="G1" s="23" t="s">
        <v>9</v>
      </c>
      <c r="H1" s="62" t="s">
        <v>87</v>
      </c>
      <c r="I1" s="62" t="s">
        <v>88</v>
      </c>
      <c r="J1" s="62" t="s">
        <v>89</v>
      </c>
      <c r="K1" s="62" t="s">
        <v>90</v>
      </c>
      <c r="L1" s="62" t="s">
        <v>91</v>
      </c>
      <c r="M1" s="62" t="s">
        <v>92</v>
      </c>
      <c r="N1" s="62" t="s">
        <v>98</v>
      </c>
    </row>
    <row r="2" spans="1:14">
      <c r="A2" s="69">
        <v>3</v>
      </c>
      <c r="B2" s="54" t="s">
        <v>73</v>
      </c>
      <c r="C2" s="54" t="s">
        <v>26</v>
      </c>
      <c r="D2" s="64"/>
      <c r="E2" s="55"/>
      <c r="F2" s="55"/>
      <c r="G2" s="55">
        <v>2</v>
      </c>
      <c r="H2" s="78">
        <v>470</v>
      </c>
      <c r="I2" s="64"/>
      <c r="J2" s="64"/>
      <c r="K2" s="64"/>
      <c r="L2" s="64"/>
      <c r="M2" s="64"/>
      <c r="N2" s="64">
        <f>H2*G2</f>
        <v>940</v>
      </c>
    </row>
    <row r="3" spans="1:14">
      <c r="A3" s="69">
        <v>4</v>
      </c>
      <c r="B3" s="54" t="s">
        <v>24</v>
      </c>
      <c r="C3" s="54" t="s">
        <v>39</v>
      </c>
      <c r="D3" s="64"/>
      <c r="E3" s="55"/>
      <c r="F3" s="55"/>
      <c r="G3" s="55">
        <v>3</v>
      </c>
      <c r="H3" s="78">
        <v>470</v>
      </c>
      <c r="I3" s="64"/>
      <c r="J3" s="64"/>
      <c r="K3" s="64"/>
      <c r="L3" s="64"/>
      <c r="M3" s="64"/>
      <c r="N3" s="64">
        <f>H3*G3</f>
        <v>1410</v>
      </c>
    </row>
    <row r="4" spans="1:14">
      <c r="A4" s="69">
        <v>3</v>
      </c>
      <c r="B4" s="54" t="s">
        <v>13</v>
      </c>
      <c r="C4" s="54"/>
      <c r="D4" s="54"/>
      <c r="E4" s="56"/>
      <c r="F4" s="56"/>
      <c r="G4" s="56">
        <v>3</v>
      </c>
      <c r="H4" s="79">
        <v>470</v>
      </c>
      <c r="I4" s="54"/>
      <c r="J4" s="54"/>
      <c r="K4" s="54"/>
      <c r="L4" s="54"/>
      <c r="M4" s="54"/>
      <c r="N4" s="54">
        <f>H4*G4</f>
        <v>1410</v>
      </c>
    </row>
    <row r="5" spans="1:14">
      <c r="A5" s="111" t="s">
        <v>83</v>
      </c>
      <c r="B5" s="112"/>
      <c r="C5" s="112"/>
      <c r="D5" s="112"/>
      <c r="E5" s="112"/>
      <c r="F5" s="112"/>
      <c r="G5" s="112"/>
      <c r="H5" s="63"/>
      <c r="I5" s="63"/>
      <c r="J5" s="63"/>
      <c r="K5" s="63"/>
      <c r="L5" s="63"/>
      <c r="M5" s="63"/>
      <c r="N5" s="63">
        <f>SUM(N2:N4)</f>
        <v>3760</v>
      </c>
    </row>
  </sheetData>
  <mergeCells count="1">
    <mergeCell ref="A5:G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Summary</vt:lpstr>
      <vt:lpstr>Bun Tea</vt:lpstr>
      <vt:lpstr>Sub way shop no 1</vt:lpstr>
      <vt:lpstr>Sub way shop no 2</vt:lpstr>
      <vt:lpstr>Rate analysis</vt:lpstr>
      <vt:lpstr>Rate  Agreed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Anil Patial</cp:lastModifiedBy>
  <dcterms:created xsi:type="dcterms:W3CDTF">2024-08-22T08:02:58Z</dcterms:created>
  <dcterms:modified xsi:type="dcterms:W3CDTF">2024-12-21T11:53:22Z</dcterms:modified>
</cp:coreProperties>
</file>